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24226"/>
  <mc:AlternateContent xmlns:mc="http://schemas.openxmlformats.org/markup-compatibility/2006">
    <mc:Choice Requires="x15">
      <x15ac:absPath xmlns:x15ac="http://schemas.microsoft.com/office/spreadsheetml/2010/11/ac" url="C:\projects\git\PROVES\data\USEtox3\"/>
    </mc:Choice>
  </mc:AlternateContent>
  <xr:revisionPtr revIDLastSave="0" documentId="13_ncr:1_{478BFE94-C264-4389-B053-704203E75F17}" xr6:coauthVersionLast="47" xr6:coauthVersionMax="47" xr10:uidLastSave="{00000000-0000-0000-0000-000000000000}"/>
  <bookViews>
    <workbookView xWindow="-120" yWindow="-120" windowWidth="29040" windowHeight="17520" tabRatio="840" activeTab="1" xr2:uid="{00000000-000D-0000-FFFF-FFFF00000000}"/>
  </bookViews>
  <sheets>
    <sheet name="Version" sheetId="25" r:id="rId1"/>
    <sheet name="Substance inputs" sheetId="33" r:id="rId2"/>
    <sheet name="Batch run setup" sheetId="34" r:id="rId3"/>
    <sheet name="Substance data" sheetId="31" state="hidden" r:id="rId4"/>
    <sheet name="EOL data" sheetId="32" state="hidden" r:id="rId5"/>
  </sheets>
  <externalReferences>
    <externalReference r:id="rId6"/>
    <externalReference r:id="rId7"/>
  </externalReferences>
  <definedNames>
    <definedName name="_AMO_UniqueIdentifier" hidden="1">"'05b9d8b1-119a-4e47-98e4-28a61e39dde7'"</definedName>
    <definedName name="_xlnm._FilterDatabase" localSheetId="3" hidden="1">'Substance data'!$BS$5:$BW$88</definedName>
    <definedName name="_xlnm._FilterDatabase" localSheetId="1" hidden="1">'Substance inputs'!$A$5:$CG$92</definedName>
    <definedName name="ChemBaseRowNr">[1]Run!$C$5</definedName>
    <definedName name="wrn.Engine._.quasi._.dynamic._.comp.." localSheetId="0"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quasi._.dynamic._.comp.."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steady._.state._.comp.." localSheetId="0"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Engine._.steady._.state._.comp.."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Quasi._.dynamic._.output._.charts." localSheetId="0" hidden="1">{"charts",#N/A,TRUE,"charts"}</definedName>
    <definedName name="wrn.Quasi._.dynamic._.output._.charts." hidden="1">{"charts",#N/A,TRUE,"charts"}</definedName>
    <definedName name="wrn.SimpleBox." localSheetId="0"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_.arctic._.scale." localSheetId="0" hidden="1">{"model definition",#N/A,TRUE,"arctic";"output analysis report",#N/A,TRUE,"arctic";"proces half life",#N/A,TRUE,"arctic";"steady state mass flows",#N/A,TRUE,"arctic";"model picture",#N/A,TRUE,"arctic"}</definedName>
    <definedName name="wrn.SimpleBox._.arctic._.scale." hidden="1">{"model definition",#N/A,TRUE,"arctic";"output analysis report",#N/A,TRUE,"arctic";"proces half life",#N/A,TRUE,"arctic";"steady state mass flows",#N/A,TRUE,"arctic";"model picture",#N/A,TRUE,"arctic"}</definedName>
    <definedName name="wrn.SimpleBox._.continental._.scale." localSheetId="0" hidden="1">{"model definition",#N/A,TRUE,"continental";"output analysis report",#N/A,TRUE,"continental";"proces half life",#N/A,TRUE,"continental";"steady state mass flows",#N/A,TRUE,"continental";"model picture",#N/A,TRUE,"continental"}</definedName>
    <definedName name="wrn.SimpleBox._.continental._.scale." hidden="1">{"model definition",#N/A,TRUE,"continental";"output analysis report",#N/A,TRUE,"continental";"proces half life",#N/A,TRUE,"continental";"steady state mass flows",#N/A,TRUE,"continental";"model picture",#N/A,TRUE,"continental"}</definedName>
    <definedName name="wrn.SimpleBox._.moderate._.scale." localSheetId="0" hidden="1">{"model definition",#N/A,TRUE,"moderate";"output analysis report",#N/A,TRUE,"moderate";"proces half life",#N/A,TRUE,"moderate";"steady state mass flows",#N/A,TRUE,"moderate";"model picture",#N/A,TRUE,"moderate"}</definedName>
    <definedName name="wrn.SimpleBox._.moderate._.scale." hidden="1">{"model definition",#N/A,TRUE,"moderate";"output analysis report",#N/A,TRUE,"moderate";"proces half life",#N/A,TRUE,"moderate";"steady state mass flows",#N/A,TRUE,"moderate";"model picture",#N/A,TRUE,"moderate"}</definedName>
    <definedName name="wrn.SimpleBox._.regional._.scale." localSheetId="0" hidden="1">{"model definition",#N/A,TRUE,"regional";"output analysis report",#N/A,TRUE,"regional";"proces half life",#N/A,TRUE,"regional";"steady state mass flows",#N/A,TRUE,"regional";"model picture",#N/A,TRUE,"regional"}</definedName>
    <definedName name="wrn.SimpleBox._.regional._.scale." hidden="1">{"model definition",#N/A,TRUE,"regional";"output analysis report",#N/A,TRUE,"regional";"proces half life",#N/A,TRUE,"regional";"steady state mass flows",#N/A,TRUE,"regional";"model picture",#N/A,TRUE,"regional"}</definedName>
    <definedName name="wrn.SimpleBox._.tropic._.scale." localSheetId="0" hidden="1">{"output analysis report",#N/A,TRUE,"tropic";"model definition",#N/A,TRUE,"tropic";"proces half life",#N/A,TRUE,"tropic";"steady state mass flows",#N/A,TRUE,"tropic";"model picture",#N/A,TRUE,"tropic"}</definedName>
    <definedName name="wrn.SimpleBox._.tropic._.scale." hidden="1">{"output analysis report",#N/A,TRUE,"tropic";"model definition",#N/A,TRUE,"tropic";"proces half life",#N/A,TRUE,"tropic";"steady state mass flows",#N/A,TRUE,"tropic";"model picture",#N/A,TRUE,"tropic"}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3" l="1"/>
  <c r="BW7" i="31"/>
  <c r="BW8" i="31"/>
  <c r="BW9" i="31"/>
  <c r="BW10" i="31"/>
  <c r="BW11" i="31"/>
  <c r="BW12" i="31"/>
  <c r="BW13" i="31"/>
  <c r="BW14" i="31"/>
  <c r="BW15" i="31"/>
  <c r="BW16" i="31"/>
  <c r="BW17" i="31"/>
  <c r="BW18" i="31"/>
  <c r="BW19" i="31"/>
  <c r="BW20" i="31"/>
  <c r="BW21" i="31"/>
  <c r="BW22" i="31"/>
  <c r="BW23" i="31"/>
  <c r="BW24" i="31"/>
  <c r="BW25" i="31"/>
  <c r="BW26" i="31"/>
  <c r="BW27" i="31"/>
  <c r="BW28" i="31"/>
  <c r="BW29" i="31"/>
  <c r="BW30" i="31"/>
  <c r="BW31" i="31"/>
  <c r="BW32" i="31"/>
  <c r="BW33" i="31"/>
  <c r="BW34" i="31"/>
  <c r="BW35" i="31"/>
  <c r="BW36" i="31"/>
  <c r="BW37" i="31"/>
  <c r="BW38" i="31"/>
  <c r="BW39" i="31"/>
  <c r="BW40" i="31"/>
  <c r="BW41" i="31"/>
  <c r="BW42" i="31"/>
  <c r="BW43" i="31"/>
  <c r="BW44" i="31"/>
  <c r="BW45" i="31"/>
  <c r="BW46" i="31"/>
  <c r="BW47" i="31"/>
  <c r="BW48" i="31"/>
  <c r="BW49" i="31"/>
  <c r="BW50" i="31"/>
  <c r="BW51" i="31"/>
  <c r="BW52" i="31"/>
  <c r="BW53" i="31"/>
  <c r="BW54" i="31"/>
  <c r="BW55" i="31"/>
  <c r="BW56" i="31"/>
  <c r="BW57" i="31"/>
  <c r="BW58" i="31"/>
  <c r="BW59" i="31"/>
  <c r="BW60" i="31"/>
  <c r="BW61" i="31"/>
  <c r="BW62" i="31"/>
  <c r="BW63" i="31"/>
  <c r="BW64" i="31"/>
  <c r="BW65" i="31"/>
  <c r="BW66" i="31"/>
  <c r="BW67" i="31"/>
  <c r="BW68" i="31"/>
  <c r="BW69" i="31"/>
  <c r="BW70" i="31"/>
  <c r="BW71" i="31"/>
  <c r="BW72" i="31"/>
  <c r="BW73" i="31"/>
  <c r="BW74" i="31"/>
  <c r="BW75" i="31"/>
  <c r="BW76" i="31"/>
  <c r="BW77" i="31"/>
  <c r="BW78" i="31"/>
  <c r="BW79" i="31"/>
  <c r="BW80" i="31"/>
  <c r="BW81" i="31"/>
  <c r="BW82" i="31"/>
  <c r="BW83" i="31"/>
  <c r="BW84" i="31"/>
  <c r="BW85" i="31"/>
  <c r="BW86" i="31"/>
  <c r="BW87" i="31"/>
  <c r="BW88" i="31"/>
  <c r="BW6" i="31"/>
  <c r="BT5" i="31" l="1"/>
  <c r="BU5" i="31"/>
  <c r="BV5" i="31"/>
  <c r="BS5"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Mhuijb</author>
    <author>Peter Fantke</author>
    <author>Lei Huang</author>
    <author>Benoît Chappert</author>
  </authors>
  <commentList>
    <comment ref="F2" authorId="0" shapeId="0" xr:uid="{3F7CB85C-27A5-4621-8BCB-106F2691838D}">
      <text>
        <r>
          <rPr>
            <sz val="8"/>
            <color indexed="81"/>
            <rFont val="Tahoma"/>
            <family val="2"/>
          </rPr>
          <t>Molar mass</t>
        </r>
      </text>
    </comment>
    <comment ref="H2" authorId="1" shapeId="0" xr:uid="{931E0648-412A-442F-AC26-B621DA2CE6E5}">
      <text>
        <r>
          <rPr>
            <sz val="8"/>
            <color indexed="81"/>
            <rFont val="Tahoma"/>
            <family val="2"/>
          </rPr>
          <t>Only allowed:
- 'neutral'
- 'base'
- 'acid'
- 'amphoter'
- empty (interpreted as equivalent to 'neutral')</t>
        </r>
      </text>
    </comment>
    <comment ref="K2" authorId="0" shapeId="0" xr:uid="{9369E555-5701-435B-B6A9-42D6B29380A8}">
      <text>
        <r>
          <rPr>
            <sz val="8"/>
            <color indexed="81"/>
            <rFont val="Tahoma"/>
            <family val="2"/>
          </rPr>
          <t xml:space="preserve">Partitioning coefficient between octanol and water </t>
        </r>
      </text>
    </comment>
    <comment ref="L2" authorId="0" shapeId="0" xr:uid="{B69B9CB9-DE24-4F36-A503-908CC13B02CE}">
      <text>
        <r>
          <rPr>
            <sz val="8"/>
            <color indexed="81"/>
            <rFont val="Tahoma"/>
            <family val="2"/>
          </rPr>
          <t xml:space="preserve">Partitioning coefficient between organic carbon and water </t>
        </r>
      </text>
    </comment>
    <comment ref="M2" authorId="0" shapeId="0" xr:uid="{C09A7616-CB62-4B58-86DB-6B33BD22875D}">
      <text>
        <r>
          <rPr>
            <sz val="8"/>
            <color indexed="81"/>
            <rFont val="Tahoma"/>
            <family val="2"/>
          </rPr>
          <t>Henry law coefficient (at 25˚C)</t>
        </r>
      </text>
    </comment>
    <comment ref="N2" authorId="0" shapeId="0" xr:uid="{6ABC0DE9-70D8-4953-B1CA-4E8CE8673724}">
      <text>
        <r>
          <rPr>
            <sz val="8"/>
            <color indexed="81"/>
            <rFont val="Tahoma"/>
            <family val="2"/>
          </rPr>
          <t>Vapour pressure (at 25˚C)</t>
        </r>
      </text>
    </comment>
    <comment ref="O2" authorId="0" shapeId="0" xr:uid="{3A4182C1-44EC-4D61-8B03-A5EC13660A26}">
      <text>
        <r>
          <rPr>
            <sz val="8"/>
            <color indexed="81"/>
            <rFont val="Tahoma"/>
            <family val="2"/>
          </rPr>
          <t>Solubility (at 25˚C)</t>
        </r>
      </text>
    </comment>
    <comment ref="P2" authorId="0" shapeId="0" xr:uid="{E7C17F01-1B78-4BCE-81F5-0CD51452E517}">
      <text>
        <r>
          <rPr>
            <sz val="8"/>
            <color indexed="81"/>
            <rFont val="Tahoma"/>
            <family val="2"/>
          </rPr>
          <t>Partitioning coefficient between dissolved organic carbon and water</t>
        </r>
      </text>
    </comment>
    <comment ref="Q2" authorId="0" shapeId="0" xr:uid="{A45D20D3-E9CD-4298-948D-C37A263705D5}">
      <text>
        <r>
          <rPr>
            <sz val="8"/>
            <color indexed="81"/>
            <rFont val="Tahoma"/>
            <family val="2"/>
          </rPr>
          <t>Partitioning coefficient between suspended solids and water
(for metals only)</t>
        </r>
      </text>
    </comment>
    <comment ref="R2" authorId="0" shapeId="0" xr:uid="{5F67F8BA-7EE8-44A0-9A76-53063C77852E}">
      <text>
        <r>
          <rPr>
            <sz val="8"/>
            <color indexed="81"/>
            <rFont val="Tahoma"/>
            <family val="2"/>
          </rPr>
          <t>Partitioning coefficient between sediment particles and water (for metals only)</t>
        </r>
      </text>
    </comment>
    <comment ref="S2" authorId="0" shapeId="0" xr:uid="{A9D9997A-134D-4B6E-B2B8-957719975AB9}">
      <text>
        <r>
          <rPr>
            <sz val="8"/>
            <color indexed="81"/>
            <rFont val="Tahoma"/>
            <family val="2"/>
          </rPr>
          <t>Partitioning coefficient between soil particles and water (for metals only)</t>
        </r>
      </text>
    </comment>
    <comment ref="T2" authorId="0" shapeId="0" xr:uid="{B17CEF47-BAA2-4688-BB3B-D3671E570849}">
      <text>
        <r>
          <rPr>
            <sz val="8"/>
            <color indexed="81"/>
            <rFont val="Tahoma"/>
            <family val="2"/>
          </rPr>
          <t>Half-life in air
OVERALL OH Rate Constant in  cm3/molecule-sec multiplied with 1.5E6 OH/cm3 and assuming 12 hrs effective removal per day</t>
        </r>
      </text>
    </comment>
    <comment ref="U2" authorId="0" shapeId="0" xr:uid="{6A822428-B3FE-42A9-B191-400806106076}">
      <text>
        <r>
          <rPr>
            <sz val="8"/>
            <color indexed="81"/>
            <rFont val="Tahoma"/>
            <family val="2"/>
          </rPr>
          <t>Half-life in water</t>
        </r>
      </text>
    </comment>
    <comment ref="V2" authorId="0" shapeId="0" xr:uid="{FAF42D92-AE4D-4555-B5D4-ADD7E9C78641}">
      <text>
        <r>
          <rPr>
            <sz val="8"/>
            <color indexed="81"/>
            <rFont val="Tahoma"/>
            <family val="2"/>
          </rPr>
          <t>Half-life in sediment</t>
        </r>
      </text>
    </comment>
    <comment ref="W2" authorId="0" shapeId="0" xr:uid="{C30912C1-D396-43C1-B449-B9138C651419}">
      <text>
        <r>
          <rPr>
            <sz val="8"/>
            <color indexed="81"/>
            <rFont val="Tahoma"/>
            <family val="2"/>
          </rPr>
          <t>Half-life in soil</t>
        </r>
      </text>
    </comment>
    <comment ref="X2" authorId="0" shapeId="0" xr:uid="{21C5986F-6A65-464D-AE86-1A2921BC1038}">
      <text>
        <r>
          <rPr>
            <sz val="8"/>
            <color indexed="81"/>
            <rFont val="Tahoma"/>
            <family val="2"/>
          </rPr>
          <t>Half-life on indoor surfaces</t>
        </r>
      </text>
    </comment>
    <comment ref="Y2" authorId="1" shapeId="0" xr:uid="{CBE3E3C4-C9F3-4D04-9D45-26A731012C95}">
      <text>
        <r>
          <rPr>
            <sz val="8"/>
            <color indexed="81"/>
            <rFont val="Tahoma"/>
            <family val="2"/>
          </rPr>
          <t>Half-life for generic (average) plant. diss = overall dissipation as proxy for in/on-plant degradation</t>
        </r>
      </text>
    </comment>
    <comment ref="Z2" authorId="1" shapeId="0" xr:uid="{10F40545-0286-4495-B313-CC2377710F5D}">
      <text>
        <r>
          <rPr>
            <sz val="8"/>
            <color indexed="81"/>
            <rFont val="Tahoma"/>
            <family val="2"/>
          </rPr>
          <t>Half-life for dissipation in wheat (proxy for degradation)</t>
        </r>
      </text>
    </comment>
    <comment ref="AA2" authorId="1" shapeId="0" xr:uid="{9DCD8523-0937-4CF7-A2BE-EFFC0BDC2481}">
      <text>
        <r>
          <rPr>
            <sz val="8"/>
            <color indexed="81"/>
            <rFont val="Tahoma"/>
            <family val="2"/>
          </rPr>
          <t>Half-life for dissipation in paddy rice (proxy for degradation)</t>
        </r>
      </text>
    </comment>
    <comment ref="AB2" authorId="1" shapeId="0" xr:uid="{C55C7CA8-EF32-4499-B1F3-4E84908C56EE}">
      <text>
        <r>
          <rPr>
            <sz val="8"/>
            <color indexed="81"/>
            <rFont val="Tahoma"/>
            <family val="2"/>
          </rPr>
          <t>Half-life for dissipation in tomato (proxy for degradation)</t>
        </r>
      </text>
    </comment>
    <comment ref="AC2" authorId="1" shapeId="0" xr:uid="{7451496D-9FCF-4C75-853D-2E38C5FB17F1}">
      <text>
        <r>
          <rPr>
            <sz val="8"/>
            <color indexed="81"/>
            <rFont val="Tahoma"/>
            <family val="2"/>
          </rPr>
          <t>Half-life for dissipation in apple (proxy for degradation)</t>
        </r>
      </text>
    </comment>
    <comment ref="AD2" authorId="1" shapeId="0" xr:uid="{760967FD-D518-4D4B-AB8B-687390896212}">
      <text>
        <r>
          <rPr>
            <sz val="8"/>
            <color indexed="81"/>
            <rFont val="Tahoma"/>
            <family val="2"/>
          </rPr>
          <t>Half-life for dissipation in lettuce (proxy for degradation)</t>
        </r>
      </text>
    </comment>
    <comment ref="AE2" authorId="1" shapeId="0" xr:uid="{B3570A94-81FC-4E2A-8728-24C8FE405A36}">
      <text>
        <r>
          <rPr>
            <sz val="8"/>
            <color indexed="81"/>
            <rFont val="Tahoma"/>
            <family val="2"/>
          </rPr>
          <t>Half-life for dissipation in potato (proxy for degradation)</t>
        </r>
      </text>
    </comment>
    <comment ref="AF2" authorId="0" shapeId="0" xr:uid="{E52CEB65-6386-428D-BF8B-069C074A0030}">
      <text>
        <r>
          <rPr>
            <sz val="8"/>
            <color indexed="81"/>
            <rFont val="Tahoma"/>
            <family val="2"/>
          </rPr>
          <t>Half-life in wastewater treatment plant</t>
        </r>
      </text>
    </comment>
    <comment ref="AM2" authorId="0" shapeId="0" xr:uid="{8FD6219D-907D-40E6-B29B-1AA9BA6B638D}">
      <text>
        <r>
          <rPr>
            <sz val="8"/>
            <color indexed="81"/>
            <rFont val="Tahoma"/>
            <family val="2"/>
          </rPr>
          <t>Bioaccumulation factor in root crops</t>
        </r>
      </text>
    </comment>
    <comment ref="AN2" authorId="0" shapeId="0" xr:uid="{C92DBBD5-53B1-45C1-BB35-72F33715AF0A}">
      <text>
        <r>
          <rPr>
            <sz val="8"/>
            <color indexed="81"/>
            <rFont val="Tahoma"/>
            <family val="2"/>
          </rPr>
          <t>Bioaccumulation factor in leaf crops</t>
        </r>
      </text>
    </comment>
    <comment ref="AO2" authorId="0" shapeId="0" xr:uid="{F969E0AF-7E6A-4A18-AE2F-E245DE17A33D}">
      <text>
        <r>
          <rPr>
            <sz val="8"/>
            <color indexed="81"/>
            <rFont val="Tahoma"/>
            <family val="2"/>
          </rPr>
          <t xml:space="preserve">Bio-transfer factor for meat
</t>
        </r>
      </text>
    </comment>
    <comment ref="AP2" authorId="0" shapeId="0" xr:uid="{A688C4C0-26CA-41F8-9BA3-45A8BB63A64D}">
      <text>
        <r>
          <rPr>
            <sz val="8"/>
            <color indexed="81"/>
            <rFont val="Tahoma"/>
            <family val="2"/>
          </rPr>
          <t>Bio-transfer factor for milk</t>
        </r>
      </text>
    </comment>
    <comment ref="AQ2" authorId="0" shapeId="0" xr:uid="{0BE0A046-ABD4-4AED-A8E1-2C61E1B7AB58}">
      <text>
        <r>
          <rPr>
            <sz val="8"/>
            <color indexed="81"/>
            <rFont val="Tahoma"/>
            <family val="2"/>
          </rPr>
          <t>Bioaccumulation factor in fish</t>
        </r>
      </text>
    </comment>
    <comment ref="AR2" authorId="2" shapeId="0" xr:uid="{839A3F00-4F0F-433B-9A15-BEF93A4D7C1B}">
      <text>
        <r>
          <rPr>
            <b/>
            <sz val="9"/>
            <color indexed="81"/>
            <rFont val="Tahoma"/>
            <family val="2"/>
          </rPr>
          <t>Lei Huang:</t>
        </r>
        <r>
          <rPr>
            <sz val="9"/>
            <color indexed="81"/>
            <rFont val="Tahoma"/>
            <family val="2"/>
          </rPr>
          <t xml:space="preserve">
Hazard concentration affecting 20% of the exposed species (HC20), which is derived from a species sensitivity distribution (SSD) of species-specific chronic measured or extrapolated (from acute and chronic NOEC, LOEC, EC50, etc.) 10% response effect concentrations (EC10-equivalents).
Source file: HC20_final_from_OJ.xlsx</t>
        </r>
      </text>
    </comment>
    <comment ref="AU2" authorId="0" shapeId="0" xr:uid="{E2A68E57-8F0C-41DA-9A53-44E707B54DF4}">
      <text>
        <r>
          <rPr>
            <sz val="8"/>
            <color indexed="81"/>
            <rFont val="Tahoma"/>
            <family val="2"/>
          </rPr>
          <t>the human-equivalent lifetime dose per person that causes a non-cancer disease probability of 10% after inhalation</t>
        </r>
      </text>
    </comment>
    <comment ref="AY2" authorId="0" shapeId="0" xr:uid="{38AE8F92-4FAE-4DA0-BFA1-7601957B6066}">
      <text>
        <r>
          <rPr>
            <sz val="8"/>
            <color indexed="81"/>
            <rFont val="Tahoma"/>
            <family val="2"/>
          </rPr>
          <t>the human-equivalent lifetime dose per person that causes a non-cancer disease probability of 10% after ingestion</t>
        </r>
      </text>
    </comment>
    <comment ref="BC2" authorId="0" shapeId="0" xr:uid="{5D672470-86D1-45DF-9711-2F856F9BF7B4}">
      <text>
        <r>
          <rPr>
            <sz val="8"/>
            <color indexed="81"/>
            <rFont val="Tahoma"/>
            <family val="2"/>
          </rPr>
          <t>the human-equivalent lifetime dose per person that causes a non-cancer disease probability of 10% after dermal exposure</t>
        </r>
      </text>
    </comment>
    <comment ref="BG2" authorId="0" shapeId="0" xr:uid="{7871C4CE-04EF-4B0D-A56E-2A0CAB37DDCC}">
      <text>
        <r>
          <rPr>
            <sz val="8"/>
            <color indexed="81"/>
            <rFont val="Tahoma"/>
            <family val="2"/>
          </rPr>
          <t>the human-equivalent lifetime dose per person that causes a non-cancer disease probability of 10% after inhalation</t>
        </r>
      </text>
    </comment>
    <comment ref="BK2" authorId="0" shapeId="0" xr:uid="{5D74851D-2E9B-4B87-AF6B-0B97149996C8}">
      <text>
        <r>
          <rPr>
            <sz val="8"/>
            <color indexed="81"/>
            <rFont val="Tahoma"/>
            <family val="2"/>
          </rPr>
          <t>the human-equivalent lifetime dose per person that causes a non-cancer disease probability of 10% after ingestion</t>
        </r>
      </text>
    </comment>
    <comment ref="BO2" authorId="0" shapeId="0" xr:uid="{1A36189E-C706-437A-8E70-283368364D1E}">
      <text>
        <r>
          <rPr>
            <sz val="8"/>
            <color indexed="81"/>
            <rFont val="Tahoma"/>
            <family val="2"/>
          </rPr>
          <t>the human-equivalent lifetime dose per person that causes a non-cancer disease probability of 10% after dermal exposure</t>
        </r>
      </text>
    </comment>
    <comment ref="BR2" authorId="0" shapeId="0" xr:uid="{87B92EBF-7802-433B-9199-BE36CDBF528F}">
      <text>
        <r>
          <rPr>
            <sz val="8"/>
            <color indexed="81"/>
            <rFont val="Tahoma"/>
            <family val="2"/>
          </rPr>
          <t xml:space="preserve">the human-equivalent lifetime dose per person that causes a cancer probability of 50% after inhalation
</t>
        </r>
      </text>
    </comment>
    <comment ref="BS2" authorId="0" shapeId="0" xr:uid="{76F376DE-23C0-4971-8F31-9AC52A46540B}">
      <text>
        <r>
          <rPr>
            <sz val="8"/>
            <color indexed="81"/>
            <rFont val="Tahoma"/>
            <family val="2"/>
          </rPr>
          <t>the human-equivalent lifetime dose per person that causes a cancer probability of 50% after ingestion</t>
        </r>
      </text>
    </comment>
    <comment ref="BT2" authorId="0" shapeId="0" xr:uid="{3009C8D4-D4FD-4837-AC7D-6C94EE96EAA9}">
      <text>
        <r>
          <rPr>
            <sz val="8"/>
            <color indexed="81"/>
            <rFont val="Tahoma"/>
            <family val="2"/>
          </rPr>
          <t>the human-equivalent lifetime dose per person that causes a cancer probability of 50% after dermal exposure</t>
        </r>
      </text>
    </comment>
    <comment ref="BU2" authorId="0" shapeId="0" xr:uid="{AA8A4A71-A72E-4F8F-8C0D-EB4A36067F11}">
      <text>
        <r>
          <rPr>
            <sz val="8"/>
            <color indexed="81"/>
            <rFont val="Tahoma"/>
            <family val="2"/>
          </rPr>
          <t>F = flagged: flags refer to "indicative" factors. Indicative factors should always be used together with recommended factors, but indicate higher uncertainty.</t>
        </r>
      </text>
    </comment>
    <comment ref="CG2" authorId="3" shapeId="0" xr:uid="{C9FA6207-76D4-49BF-9872-6D881D96C630}">
      <text>
        <r>
          <rPr>
            <sz val="8"/>
            <color indexed="81"/>
            <rFont val="Tahoma"/>
            <family val="2"/>
          </rPr>
          <t>Internal unique ID for each substance.
"I": Inorganic substances
"O": Organic substances
"C": Customized substances</t>
        </r>
      </text>
    </comment>
    <comment ref="BV3" authorId="1" shapeId="0" xr:uid="{54AFB5F3-1C0C-47AA-9258-5443F0024B12}">
      <text>
        <r>
          <rPr>
            <sz val="8"/>
            <color indexed="81"/>
            <rFont val="Tahoma"/>
            <family val="2"/>
          </rPr>
          <t>If any inorganic changes from "F" to "", following eqs. need to be adapted:
-fate, cell K114
-human exposure, cells L57:L67</t>
        </r>
      </text>
    </comment>
    <comment ref="AU6" authorId="2" shapeId="0" xr:uid="{1B44613B-5C68-4F76-8E41-BD6A91338FAB}">
      <text>
        <r>
          <rPr>
            <b/>
            <sz val="9"/>
            <color indexed="81"/>
            <rFont val="Tahoma"/>
            <family val="2"/>
          </rPr>
          <t>Lei Huang:</t>
        </r>
        <r>
          <rPr>
            <sz val="9"/>
            <color indexed="81"/>
            <rFont val="Tahoma"/>
            <family val="2"/>
          </rPr>
          <t xml:space="preserve">
These are ED50 data from USEtox.</t>
        </r>
      </text>
    </comment>
    <comment ref="AY6" authorId="2" shapeId="0" xr:uid="{4A8DE2F2-FD0A-4A4A-A6D7-455E2C187B1F}">
      <text>
        <r>
          <rPr>
            <b/>
            <sz val="9"/>
            <color indexed="81"/>
            <rFont val="Tahoma"/>
            <family val="2"/>
          </rPr>
          <t>Lei Huang:</t>
        </r>
        <r>
          <rPr>
            <sz val="9"/>
            <color indexed="81"/>
            <rFont val="Tahoma"/>
            <family val="2"/>
          </rPr>
          <t xml:space="preserve">
These are ED50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Lei Huang</author>
    <author>Mhuijb</author>
    <author>Peter Fantke</author>
    <author>Benoît Chappert</author>
  </authors>
  <commentList>
    <comment ref="BL1" authorId="0" shapeId="0" xr:uid="{0E82D3A3-F36F-428D-BCFA-966F0859C4BC}">
      <text>
        <r>
          <rPr>
            <b/>
            <sz val="9"/>
            <color indexed="81"/>
            <rFont val="Tahoma"/>
            <family val="2"/>
          </rPr>
          <t>Lei Huang:</t>
        </r>
        <r>
          <rPr>
            <sz val="9"/>
            <color indexed="81"/>
            <rFont val="Tahoma"/>
            <family val="2"/>
          </rPr>
          <t xml:space="preserve">
Source: http://www.ufz.de/lserd</t>
        </r>
      </text>
    </comment>
    <comment ref="F2" authorId="1" shapeId="0" xr:uid="{677CCF94-7FEF-4A2D-BAF4-E01841E39F51}">
      <text>
        <r>
          <rPr>
            <sz val="8"/>
            <color indexed="81"/>
            <rFont val="Tahoma"/>
            <family val="2"/>
          </rPr>
          <t>Molar mass</t>
        </r>
      </text>
    </comment>
    <comment ref="G2" authorId="2" shapeId="0" xr:uid="{D7F88488-69A9-4ABC-B240-F5DBAF9A0E3F}">
      <text>
        <r>
          <rPr>
            <sz val="8"/>
            <color indexed="81"/>
            <rFont val="Tahoma"/>
            <family val="2"/>
          </rPr>
          <t>Only allowed:
- 'neutral'
- 'base'
- 'acid'
- 'amphoter'
- empty (interpreted as equivalent to 'neutral')</t>
        </r>
      </text>
    </comment>
    <comment ref="J2" authorId="1" shapeId="0" xr:uid="{3CEB4DB6-FAA6-49FA-B6CC-87606C02CBC9}">
      <text>
        <r>
          <rPr>
            <sz val="8"/>
            <color indexed="81"/>
            <rFont val="Tahoma"/>
            <family val="2"/>
          </rPr>
          <t xml:space="preserve">Partitioning coefficient between octanol and water </t>
        </r>
      </text>
    </comment>
    <comment ref="K2" authorId="1" shapeId="0" xr:uid="{408EC7C6-AE96-45DD-BE09-32251B0ADE9D}">
      <text>
        <r>
          <rPr>
            <sz val="8"/>
            <color indexed="81"/>
            <rFont val="Tahoma"/>
            <family val="2"/>
          </rPr>
          <t xml:space="preserve">Partitioning coefficient between organic carbon and water </t>
        </r>
      </text>
    </comment>
    <comment ref="L2" authorId="1" shapeId="0" xr:uid="{A8F4AA8B-E49C-4027-A6B3-3EB2092E3E37}">
      <text>
        <r>
          <rPr>
            <sz val="8"/>
            <color indexed="81"/>
            <rFont val="Tahoma"/>
            <family val="2"/>
          </rPr>
          <t>Henry law coefficient (at 25˚C)</t>
        </r>
      </text>
    </comment>
    <comment ref="M2" authorId="1" shapeId="0" xr:uid="{2500CA56-B7CC-41CB-BC0B-2B3ECC6C6E8E}">
      <text>
        <r>
          <rPr>
            <sz val="8"/>
            <color indexed="81"/>
            <rFont val="Tahoma"/>
            <family val="2"/>
          </rPr>
          <t>Vapour pressure (at 25˚C)</t>
        </r>
      </text>
    </comment>
    <comment ref="N2" authorId="1" shapeId="0" xr:uid="{B591E5CE-2FCD-4216-840C-1FCE3E2777FF}">
      <text>
        <r>
          <rPr>
            <sz val="8"/>
            <color indexed="81"/>
            <rFont val="Tahoma"/>
            <family val="2"/>
          </rPr>
          <t>Solubility (at 25˚C)</t>
        </r>
      </text>
    </comment>
    <comment ref="O2" authorId="1" shapeId="0" xr:uid="{9A42F0CA-130E-4AC8-A3ED-726313F8A981}">
      <text>
        <r>
          <rPr>
            <sz val="8"/>
            <color indexed="81"/>
            <rFont val="Tahoma"/>
            <family val="2"/>
          </rPr>
          <t>Partitioning coefficient between dissolved organic carbon and water</t>
        </r>
      </text>
    </comment>
    <comment ref="P2" authorId="1" shapeId="0" xr:uid="{4CEAD7D0-F315-4F6D-A042-428A6A955E6D}">
      <text>
        <r>
          <rPr>
            <sz val="8"/>
            <color indexed="81"/>
            <rFont val="Tahoma"/>
            <family val="2"/>
          </rPr>
          <t>Partitioning coefficient between suspended solids and water
(for metals only)</t>
        </r>
      </text>
    </comment>
    <comment ref="Q2" authorId="1" shapeId="0" xr:uid="{4726171F-C33C-430D-B367-85D452F8639C}">
      <text>
        <r>
          <rPr>
            <sz val="8"/>
            <color indexed="81"/>
            <rFont val="Tahoma"/>
            <family val="2"/>
          </rPr>
          <t>Partitioning coefficient between sediment particles and water (for metals only)</t>
        </r>
      </text>
    </comment>
    <comment ref="R2" authorId="1" shapeId="0" xr:uid="{AD513C33-3B01-4CA2-A362-C7AD6E5883B7}">
      <text>
        <r>
          <rPr>
            <sz val="8"/>
            <color indexed="81"/>
            <rFont val="Tahoma"/>
            <family val="2"/>
          </rPr>
          <t>Partitioning coefficient between soil particles and water (for metals only)</t>
        </r>
      </text>
    </comment>
    <comment ref="S2" authorId="1" shapeId="0" xr:uid="{3CB2B9D9-8E3E-4AC6-BC7A-2068CE8DFBC1}">
      <text>
        <r>
          <rPr>
            <sz val="8"/>
            <color indexed="81"/>
            <rFont val="Tahoma"/>
            <family val="2"/>
          </rPr>
          <t>Degration rate in air
OVERALL OH Rate Constant in  cm3/molecule-sec multiplied with 1.5E6 OH/cm3 and assuming 12 hrs effective removal per day</t>
        </r>
      </text>
    </comment>
    <comment ref="T2" authorId="1" shapeId="0" xr:uid="{9922199C-F419-4F76-8630-600E8B300CE7}">
      <text>
        <r>
          <rPr>
            <sz val="8"/>
            <color indexed="81"/>
            <rFont val="Tahoma"/>
            <family val="2"/>
          </rPr>
          <t>Degration rate in water</t>
        </r>
      </text>
    </comment>
    <comment ref="U2" authorId="1" shapeId="0" xr:uid="{8D5C5596-5E2D-4C30-A286-080C4472E875}">
      <text>
        <r>
          <rPr>
            <sz val="8"/>
            <color indexed="81"/>
            <rFont val="Tahoma"/>
            <family val="2"/>
          </rPr>
          <t>Degration rate in sediment</t>
        </r>
      </text>
    </comment>
    <comment ref="V2" authorId="1" shapeId="0" xr:uid="{9F4E5063-C33A-4DBF-9130-F4164B2C73DE}">
      <text>
        <r>
          <rPr>
            <sz val="8"/>
            <color indexed="81"/>
            <rFont val="Tahoma"/>
            <family val="2"/>
          </rPr>
          <t>Degration rate in soil</t>
        </r>
      </text>
    </comment>
    <comment ref="W2" authorId="2" shapeId="0" xr:uid="{7E135810-CE8E-49B1-B895-BD2524C89479}">
      <text>
        <r>
          <rPr>
            <sz val="8"/>
            <color indexed="81"/>
            <rFont val="Tahoma"/>
            <family val="2"/>
          </rPr>
          <t>generic (average) plant. diss = overall dissipation as proxy for in/on-plant degradation</t>
        </r>
      </text>
    </comment>
    <comment ref="X2" authorId="2" shapeId="0" xr:uid="{AA38E747-D013-47E4-8194-DFC5006108E6}">
      <text>
        <r>
          <rPr>
            <sz val="8"/>
            <color indexed="81"/>
            <rFont val="Tahoma"/>
            <family val="2"/>
          </rPr>
          <t>dissipation rate in wheat (proxy for degradation)</t>
        </r>
      </text>
    </comment>
    <comment ref="Y2" authorId="2" shapeId="0" xr:uid="{19A26EDA-F3E9-43EB-AF71-89BF95D4D8EB}">
      <text>
        <r>
          <rPr>
            <sz val="8"/>
            <color indexed="81"/>
            <rFont val="Tahoma"/>
            <family val="2"/>
          </rPr>
          <t>dissipation rate in paddy rice (proxy for degradation)</t>
        </r>
      </text>
    </comment>
    <comment ref="Z2" authorId="2" shapeId="0" xr:uid="{99CB544D-2ACD-4C7B-92A2-EA9DA7EA1B4D}">
      <text>
        <r>
          <rPr>
            <sz val="8"/>
            <color indexed="81"/>
            <rFont val="Tahoma"/>
            <family val="2"/>
          </rPr>
          <t>dissipation rate in tomato (proxy for degradation)</t>
        </r>
      </text>
    </comment>
    <comment ref="AA2" authorId="2" shapeId="0" xr:uid="{EC2B5F2C-3087-4360-BE4A-8E54B0471E82}">
      <text>
        <r>
          <rPr>
            <sz val="8"/>
            <color indexed="81"/>
            <rFont val="Tahoma"/>
            <family val="2"/>
          </rPr>
          <t>dissipation rate in apple (proxy for degradation)</t>
        </r>
      </text>
    </comment>
    <comment ref="AB2" authorId="2" shapeId="0" xr:uid="{B0688DA6-1A60-4CE5-A747-D3A382CDAB09}">
      <text>
        <r>
          <rPr>
            <sz val="8"/>
            <color indexed="81"/>
            <rFont val="Tahoma"/>
            <family val="2"/>
          </rPr>
          <t>dissipation rate in lettuce (proxy for degradation)</t>
        </r>
      </text>
    </comment>
    <comment ref="AC2" authorId="2" shapeId="0" xr:uid="{AF4FD4FB-C460-4EF2-9F69-CDF51305DA3E}">
      <text>
        <r>
          <rPr>
            <sz val="8"/>
            <color indexed="81"/>
            <rFont val="Tahoma"/>
            <family val="2"/>
          </rPr>
          <t>dissipation rate in potato (proxy for degradation)</t>
        </r>
      </text>
    </comment>
    <comment ref="AD2" authorId="1" shapeId="0" xr:uid="{7F22074C-9A15-4887-A099-05F784F63BBD}">
      <text>
        <r>
          <rPr>
            <sz val="8"/>
            <color indexed="81"/>
            <rFont val="Tahoma"/>
            <family val="2"/>
          </rPr>
          <t>the average of the log-values of the species-specific eco-toxicity data</t>
        </r>
      </text>
    </comment>
    <comment ref="AE2" authorId="1" shapeId="0" xr:uid="{CB148AA7-FA63-40CF-AD1F-223049BD8370}">
      <text>
        <r>
          <rPr>
            <sz val="8"/>
            <color indexed="81"/>
            <rFont val="Tahoma"/>
            <family val="2"/>
          </rPr>
          <t>the human-equivalent lifetime dose per person that causes a non-cancer disease probability of 50% after inhalation</t>
        </r>
      </text>
    </comment>
    <comment ref="AF2" authorId="1" shapeId="0" xr:uid="{9575076B-0644-4677-9929-9846D55CE383}">
      <text>
        <r>
          <rPr>
            <sz val="8"/>
            <color indexed="81"/>
            <rFont val="Tahoma"/>
            <family val="2"/>
          </rPr>
          <t>the human-equivalent lifetime dose per person that causes a non-cancer disease probability of 50% after ingestion</t>
        </r>
      </text>
    </comment>
    <comment ref="AG2" authorId="1" shapeId="0" xr:uid="{91748A08-615F-424C-AA90-48B5415AF8AF}">
      <text>
        <r>
          <rPr>
            <sz val="8"/>
            <color indexed="81"/>
            <rFont val="Tahoma"/>
            <family val="2"/>
          </rPr>
          <t>the human-equivalent lifetime dose per person that causes a non-cancer disease probability of 50% after dermal exposure</t>
        </r>
      </text>
    </comment>
    <comment ref="AH2" authorId="1" shapeId="0" xr:uid="{6A3F41A3-A181-496E-AE62-3EFB833D7914}">
      <text>
        <r>
          <rPr>
            <sz val="8"/>
            <color indexed="81"/>
            <rFont val="Tahoma"/>
            <family val="2"/>
          </rPr>
          <t xml:space="preserve">the human-equivalent lifetime dose per person that causes a cancer probability of 50% after inhalation
</t>
        </r>
      </text>
    </comment>
    <comment ref="AI2" authorId="1" shapeId="0" xr:uid="{D0053460-7A5C-4B8E-985D-81F661B58339}">
      <text>
        <r>
          <rPr>
            <sz val="8"/>
            <color indexed="81"/>
            <rFont val="Tahoma"/>
            <family val="2"/>
          </rPr>
          <t>the human-equivalent lifetime dose per person that causes a cancer probability of 50% after ingestion</t>
        </r>
      </text>
    </comment>
    <comment ref="AJ2" authorId="1" shapeId="0" xr:uid="{1E5C564D-0D4C-46B8-840F-DF1B710749B7}">
      <text>
        <r>
          <rPr>
            <sz val="8"/>
            <color indexed="81"/>
            <rFont val="Tahoma"/>
            <family val="2"/>
          </rPr>
          <t>the human-equivalent lifetime dose per person that causes a cancer probability of 50% after dermal exposure</t>
        </r>
      </text>
    </comment>
    <comment ref="AK2" authorId="0" shapeId="0" xr:uid="{F89D20AB-A892-4609-80E5-268AA93AFA3A}">
      <text>
        <r>
          <rPr>
            <b/>
            <sz val="9"/>
            <color indexed="81"/>
            <rFont val="Tahoma"/>
            <family val="2"/>
          </rPr>
          <t>Lei Huang:</t>
        </r>
        <r>
          <rPr>
            <sz val="9"/>
            <color indexed="81"/>
            <rFont val="Tahoma"/>
            <family val="2"/>
          </rPr>
          <t xml:space="preserve">
A value of 0 means that it's observed value reported in IRIS or other databases.</t>
        </r>
      </text>
    </comment>
    <comment ref="AM2" authorId="0" shapeId="0" xr:uid="{245CAC85-E1B1-4EB3-9AEA-246DF06CE2C3}">
      <text>
        <r>
          <rPr>
            <b/>
            <sz val="9"/>
            <color indexed="81"/>
            <rFont val="Tahoma"/>
            <family val="2"/>
          </rPr>
          <t>Lei Huang:</t>
        </r>
        <r>
          <rPr>
            <sz val="9"/>
            <color indexed="81"/>
            <rFont val="Tahoma"/>
            <family val="2"/>
          </rPr>
          <t xml:space="preserve">
A value of 0 means that it's observed value reported in IRIS or other databases.</t>
        </r>
      </text>
    </comment>
    <comment ref="AO2" authorId="1" shapeId="0" xr:uid="{09286248-58E9-4CC9-9797-441E2A84C588}">
      <text>
        <r>
          <rPr>
            <sz val="8"/>
            <color indexed="81"/>
            <rFont val="Tahoma"/>
            <family val="2"/>
          </rPr>
          <t>Bioaccumulation factor in root crops</t>
        </r>
      </text>
    </comment>
    <comment ref="AP2" authorId="1" shapeId="0" xr:uid="{37F2FDA0-285E-4C5C-9774-995F480C740E}">
      <text>
        <r>
          <rPr>
            <sz val="8"/>
            <color indexed="81"/>
            <rFont val="Tahoma"/>
            <family val="2"/>
          </rPr>
          <t>Bioaccumulation factor in leaf crops</t>
        </r>
      </text>
    </comment>
    <comment ref="AQ2" authorId="1" shapeId="0" xr:uid="{A03DB0B9-AC84-4976-A5C6-8E2610EABFC2}">
      <text>
        <r>
          <rPr>
            <sz val="8"/>
            <color indexed="81"/>
            <rFont val="Tahoma"/>
            <family val="2"/>
          </rPr>
          <t xml:space="preserve">Bio-transfer factor for meat
</t>
        </r>
      </text>
    </comment>
    <comment ref="AR2" authorId="1" shapeId="0" xr:uid="{18FF6831-1761-4F79-82F4-4C511AF3F1B6}">
      <text>
        <r>
          <rPr>
            <sz val="8"/>
            <color indexed="81"/>
            <rFont val="Tahoma"/>
            <family val="2"/>
          </rPr>
          <t>Bio-transfer factor for milk</t>
        </r>
      </text>
    </comment>
    <comment ref="AS2" authorId="1" shapeId="0" xr:uid="{9F2D5A69-61BA-4867-8B67-BF1E4BA33B55}">
      <text>
        <r>
          <rPr>
            <sz val="8"/>
            <color indexed="81"/>
            <rFont val="Tahoma"/>
            <family val="2"/>
          </rPr>
          <t>Bioaccumulation factor in fish</t>
        </r>
      </text>
    </comment>
    <comment ref="AT2" authorId="1" shapeId="0" xr:uid="{351B8D8B-843C-4386-ACB4-2725CD5DA961}">
      <text>
        <r>
          <rPr>
            <sz val="8"/>
            <color indexed="81"/>
            <rFont val="Tahoma"/>
            <family val="2"/>
          </rPr>
          <t>F = flagged: flags refer to "indicative" factors. Indicative factors should always be used together with recommended factors, but indicate higher uncertainty.</t>
        </r>
      </text>
    </comment>
    <comment ref="BD2" authorId="3" shapeId="0" xr:uid="{FF4281AF-0793-4F12-BF58-7EA4FAE02D9F}">
      <text>
        <r>
          <rPr>
            <sz val="8"/>
            <color indexed="81"/>
            <rFont val="Tahoma"/>
            <family val="2"/>
          </rPr>
          <t>Internal unique ID for each substance.
"I": Inorganic substances
"O": Organic substances
"C": Customized substances</t>
        </r>
      </text>
    </comment>
    <comment ref="AU3" authorId="2" shapeId="0" xr:uid="{837C8050-2B32-4C07-A101-8239F80C10BE}">
      <text>
        <r>
          <rPr>
            <sz val="8"/>
            <color indexed="81"/>
            <rFont val="Tahoma"/>
            <family val="2"/>
          </rPr>
          <t>If any inorganic changes from "F" to "", following eqs. need to be adapted:
-fate, cell K114
-human exposure, cells L57:L67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Lei Huang</author>
  </authors>
  <commentList>
    <comment ref="D3" authorId="0" shapeId="0" xr:uid="{C4D72FFD-748F-4A81-BB5A-CA9DC4099B34}">
      <text>
        <r>
          <rPr>
            <b/>
            <sz val="9"/>
            <color indexed="81"/>
            <rFont val="Tahoma"/>
            <family val="2"/>
          </rPr>
          <t>Lei Huang:</t>
        </r>
        <r>
          <rPr>
            <sz val="9"/>
            <color indexed="81"/>
            <rFont val="Tahoma"/>
            <family val="2"/>
          </rPr>
          <t xml:space="preserve">
50% of EPISuite fraction to air</t>
        </r>
      </text>
    </comment>
    <comment ref="E3" authorId="0" shapeId="0" xr:uid="{CF4FAA88-C27E-45F7-95B7-D7E2E4650EC9}">
      <text>
        <r>
          <rPr>
            <b/>
            <sz val="9"/>
            <color indexed="81"/>
            <rFont val="Tahoma"/>
            <family val="2"/>
          </rPr>
          <t>Lei Huang:</t>
        </r>
        <r>
          <rPr>
            <sz val="9"/>
            <color indexed="81"/>
            <rFont val="Tahoma"/>
            <family val="2"/>
          </rPr>
          <t xml:space="preserve">
50% of EPISuite fraction to air</t>
        </r>
      </text>
    </comment>
    <comment ref="F3" authorId="0" shapeId="0" xr:uid="{5BC13EAE-8676-470C-926B-D3E26F3BFBB5}">
      <text>
        <r>
          <rPr>
            <b/>
            <sz val="9"/>
            <color indexed="81"/>
            <rFont val="Tahoma"/>
            <family val="2"/>
          </rPr>
          <t>Lei Huang:</t>
        </r>
        <r>
          <rPr>
            <sz val="9"/>
            <color indexed="81"/>
            <rFont val="Tahoma"/>
            <family val="2"/>
          </rPr>
          <t xml:space="preserve">
1 - EPISUITE total removal</t>
        </r>
      </text>
    </comment>
    <comment ref="H3" authorId="0" shapeId="0" xr:uid="{BA87A98B-2EDC-471B-B7FD-ACC6106E37FB}">
      <text>
        <r>
          <rPr>
            <b/>
            <sz val="9"/>
            <color indexed="81"/>
            <rFont val="Tahoma"/>
            <family val="2"/>
          </rPr>
          <t>Lei Huang:</t>
        </r>
        <r>
          <rPr>
            <sz val="9"/>
            <color indexed="81"/>
            <rFont val="Tahoma"/>
            <family val="2"/>
          </rPr>
          <t xml:space="preserve">
EPISuite fraction to sludge adsorption</t>
        </r>
      </text>
    </comment>
    <comment ref="J3" authorId="0" shapeId="0" xr:uid="{8C1A8E57-E789-4251-99DC-FFCBF34C99F5}">
      <text>
        <r>
          <rPr>
            <b/>
            <sz val="9"/>
            <color indexed="81"/>
            <rFont val="Tahoma"/>
            <family val="2"/>
          </rPr>
          <t>Lei Huang:</t>
        </r>
        <r>
          <rPr>
            <sz val="9"/>
            <color indexed="81"/>
            <rFont val="Tahoma"/>
            <family val="2"/>
          </rPr>
          <t xml:space="preserve">
50% of MOCLA fraction to air</t>
        </r>
      </text>
    </comment>
    <comment ref="K3" authorId="0" shapeId="0" xr:uid="{C42CBE7B-4B80-4F98-8AA0-597D117AA676}">
      <text>
        <r>
          <rPr>
            <b/>
            <sz val="9"/>
            <color indexed="81"/>
            <rFont val="Tahoma"/>
            <family val="2"/>
          </rPr>
          <t>Lei Huang:</t>
        </r>
        <r>
          <rPr>
            <sz val="9"/>
            <color indexed="81"/>
            <rFont val="Tahoma"/>
            <family val="2"/>
          </rPr>
          <t xml:space="preserve">
50% of MOCLA fraction to air</t>
        </r>
      </text>
    </comment>
    <comment ref="L3" authorId="0" shapeId="0" xr:uid="{C8C7403E-23A8-4331-BC6E-06AF89CEF161}">
      <text>
        <r>
          <rPr>
            <b/>
            <sz val="9"/>
            <color indexed="81"/>
            <rFont val="Tahoma"/>
            <family val="2"/>
          </rPr>
          <t>Lei Huang:</t>
        </r>
        <r>
          <rPr>
            <sz val="9"/>
            <color indexed="81"/>
            <rFont val="Tahoma"/>
            <family val="2"/>
          </rPr>
          <t xml:space="preserve">
MOCLA fraction to water</t>
        </r>
      </text>
    </comment>
  </commentList>
</comments>
</file>

<file path=xl/sharedStrings.xml><?xml version="1.0" encoding="utf-8"?>
<sst xmlns="http://schemas.openxmlformats.org/spreadsheetml/2006/main" count="2372" uniqueCount="435">
  <si>
    <t xml:space="preserve"> </t>
  </si>
  <si>
    <t>Name</t>
  </si>
  <si>
    <r>
      <t>kdeg</t>
    </r>
    <r>
      <rPr>
        <vertAlign val="subscript"/>
        <sz val="10"/>
        <rFont val="Arial"/>
        <family val="2"/>
      </rPr>
      <t>A</t>
    </r>
  </si>
  <si>
    <r>
      <t>s</t>
    </r>
    <r>
      <rPr>
        <vertAlign val="superscript"/>
        <sz val="10"/>
        <rFont val="Arial"/>
        <family val="2"/>
      </rPr>
      <t>-1</t>
    </r>
  </si>
  <si>
    <r>
      <t>K</t>
    </r>
    <r>
      <rPr>
        <vertAlign val="subscript"/>
        <sz val="10"/>
        <rFont val="Arial"/>
        <family val="2"/>
      </rPr>
      <t>OW</t>
    </r>
  </si>
  <si>
    <r>
      <t>Kp</t>
    </r>
    <r>
      <rPr>
        <vertAlign val="subscript"/>
        <sz val="10"/>
        <rFont val="Arial"/>
        <family val="2"/>
      </rPr>
      <t>SS</t>
    </r>
  </si>
  <si>
    <r>
      <t>Kp</t>
    </r>
    <r>
      <rPr>
        <vertAlign val="subscript"/>
        <sz val="10"/>
        <rFont val="Arial"/>
        <family val="2"/>
      </rPr>
      <t>Sd</t>
    </r>
  </si>
  <si>
    <r>
      <t>Kp</t>
    </r>
    <r>
      <rPr>
        <vertAlign val="subscript"/>
        <sz val="10"/>
        <rFont val="Arial"/>
        <family val="2"/>
      </rPr>
      <t>Sl</t>
    </r>
  </si>
  <si>
    <r>
      <t>kdeg</t>
    </r>
    <r>
      <rPr>
        <vertAlign val="subscript"/>
        <sz val="10"/>
        <rFont val="Arial"/>
        <family val="2"/>
      </rPr>
      <t>W</t>
    </r>
  </si>
  <si>
    <r>
      <t>kdeg</t>
    </r>
    <r>
      <rPr>
        <vertAlign val="subscript"/>
        <sz val="10"/>
        <rFont val="Arial"/>
        <family val="2"/>
      </rPr>
      <t>Sd</t>
    </r>
  </si>
  <si>
    <r>
      <t>kdeg</t>
    </r>
    <r>
      <rPr>
        <vertAlign val="subscript"/>
        <sz val="10"/>
        <rFont val="Arial"/>
        <family val="2"/>
      </rPr>
      <t>Sl</t>
    </r>
  </si>
  <si>
    <r>
      <t>av</t>
    </r>
    <r>
      <rPr>
        <vertAlign val="subscript"/>
        <sz val="10"/>
        <rFont val="Arial"/>
        <family val="2"/>
      </rPr>
      <t>logEC50</t>
    </r>
  </si>
  <si>
    <r>
      <t>ED50</t>
    </r>
    <r>
      <rPr>
        <vertAlign val="subscript"/>
        <sz val="10"/>
        <rFont val="Arial"/>
        <family val="2"/>
      </rPr>
      <t>inh,noncanc</t>
    </r>
  </si>
  <si>
    <r>
      <t>ED50</t>
    </r>
    <r>
      <rPr>
        <vertAlign val="subscript"/>
        <sz val="10"/>
        <rFont val="Arial"/>
        <family val="2"/>
      </rPr>
      <t>ing,noncanc</t>
    </r>
  </si>
  <si>
    <r>
      <t>ED50</t>
    </r>
    <r>
      <rPr>
        <vertAlign val="subscript"/>
        <sz val="10"/>
        <rFont val="Arial"/>
        <family val="2"/>
      </rPr>
      <t>inh,</t>
    </r>
    <r>
      <rPr>
        <vertAlign val="subscript"/>
        <sz val="10"/>
        <rFont val="Arial"/>
        <family val="2"/>
      </rPr>
      <t>canc</t>
    </r>
  </si>
  <si>
    <r>
      <t>ED50</t>
    </r>
    <r>
      <rPr>
        <vertAlign val="subscript"/>
        <sz val="10"/>
        <rFont val="Arial"/>
        <family val="2"/>
      </rPr>
      <t>ing,</t>
    </r>
    <r>
      <rPr>
        <vertAlign val="subscript"/>
        <sz val="10"/>
        <rFont val="Arial"/>
        <family val="2"/>
      </rPr>
      <t>canc</t>
    </r>
  </si>
  <si>
    <r>
      <t>BAF</t>
    </r>
    <r>
      <rPr>
        <vertAlign val="subscript"/>
        <sz val="10"/>
        <rFont val="Arial"/>
        <family val="2"/>
      </rPr>
      <t>root</t>
    </r>
  </si>
  <si>
    <r>
      <t>BAF</t>
    </r>
    <r>
      <rPr>
        <vertAlign val="subscript"/>
        <sz val="10"/>
        <rFont val="Arial"/>
        <family val="2"/>
      </rPr>
      <t>leaf</t>
    </r>
  </si>
  <si>
    <r>
      <t>BTF</t>
    </r>
    <r>
      <rPr>
        <vertAlign val="subscript"/>
        <sz val="10"/>
        <rFont val="Arial"/>
        <family val="2"/>
      </rPr>
      <t>meat</t>
    </r>
  </si>
  <si>
    <r>
      <t>BTF</t>
    </r>
    <r>
      <rPr>
        <vertAlign val="subscript"/>
        <sz val="10"/>
        <rFont val="Arial"/>
        <family val="2"/>
      </rPr>
      <t>milk</t>
    </r>
  </si>
  <si>
    <r>
      <t>BAF</t>
    </r>
    <r>
      <rPr>
        <vertAlign val="subscript"/>
        <sz val="10"/>
        <rFont val="Arial"/>
        <family val="2"/>
      </rPr>
      <t>fish</t>
    </r>
  </si>
  <si>
    <r>
      <t>g.mol</t>
    </r>
    <r>
      <rPr>
        <vertAlign val="superscript"/>
        <sz val="10"/>
        <rFont val="Arial"/>
        <family val="2"/>
      </rPr>
      <t>-1</t>
    </r>
  </si>
  <si>
    <t>-</t>
  </si>
  <si>
    <r>
      <t>L.kg</t>
    </r>
    <r>
      <rPr>
        <vertAlign val="superscript"/>
        <sz val="10"/>
        <rFont val="Arial"/>
        <family val="2"/>
      </rPr>
      <t>-1</t>
    </r>
  </si>
  <si>
    <t>Pa</t>
  </si>
  <si>
    <r>
      <t>mg.L</t>
    </r>
    <r>
      <rPr>
        <vertAlign val="superscript"/>
        <sz val="10"/>
        <rFont val="Arial"/>
        <family val="2"/>
      </rPr>
      <t>-1</t>
    </r>
  </si>
  <si>
    <r>
      <t>kg.lifetime</t>
    </r>
    <r>
      <rPr>
        <vertAlign val="superscript"/>
        <sz val="10"/>
        <rFont val="Arial"/>
        <family val="2"/>
      </rPr>
      <t>-1</t>
    </r>
  </si>
  <si>
    <r>
      <t>d.kg</t>
    </r>
    <r>
      <rPr>
        <vertAlign val="subscript"/>
        <sz val="10"/>
        <rFont val="Arial"/>
        <family val="2"/>
      </rPr>
      <t>meat</t>
    </r>
    <r>
      <rPr>
        <vertAlign val="superscript"/>
        <sz val="10"/>
        <rFont val="Arial"/>
        <family val="2"/>
      </rPr>
      <t>-1</t>
    </r>
  </si>
  <si>
    <r>
      <t>d.kg</t>
    </r>
    <r>
      <rPr>
        <vertAlign val="subscript"/>
        <sz val="10"/>
        <rFont val="Arial"/>
        <family val="2"/>
      </rPr>
      <t>milk</t>
    </r>
    <r>
      <rPr>
        <vertAlign val="superscript"/>
        <sz val="10"/>
        <rFont val="Arial"/>
        <family val="2"/>
      </rPr>
      <t>-1</t>
    </r>
  </si>
  <si>
    <r>
      <t>L.kg</t>
    </r>
    <r>
      <rPr>
        <vertAlign val="subscript"/>
        <sz val="10"/>
        <rFont val="Arial"/>
        <family val="2"/>
      </rPr>
      <t>fish</t>
    </r>
    <r>
      <rPr>
        <vertAlign val="superscript"/>
        <sz val="10"/>
        <rFont val="Arial"/>
        <family val="2"/>
      </rPr>
      <t>-1</t>
    </r>
  </si>
  <si>
    <t>Dissociating</t>
  </si>
  <si>
    <t>Inorganics</t>
  </si>
  <si>
    <t>Surfactants</t>
  </si>
  <si>
    <t>Ecotox EF</t>
  </si>
  <si>
    <t>NEG</t>
  </si>
  <si>
    <t/>
  </si>
  <si>
    <t>DTU Management Engineering, Technical University of Denmark</t>
  </si>
  <si>
    <t>Olivier Jolliet</t>
  </si>
  <si>
    <t>Center for Risk Science and Communication, University of Michigan, USA</t>
  </si>
  <si>
    <t>+1 734 647 03 94</t>
  </si>
  <si>
    <t>ojolliet@umich.edu</t>
  </si>
  <si>
    <t>Acknowledgements</t>
  </si>
  <si>
    <r>
      <t>kdiss</t>
    </r>
    <r>
      <rPr>
        <vertAlign val="subscript"/>
        <sz val="10"/>
        <rFont val="Arial"/>
        <family val="2"/>
      </rPr>
      <t>P</t>
    </r>
  </si>
  <si>
    <r>
      <t>kdiss</t>
    </r>
    <r>
      <rPr>
        <vertAlign val="subscript"/>
        <sz val="10"/>
        <rFont val="Arial"/>
        <family val="2"/>
      </rPr>
      <t>wheat</t>
    </r>
  </si>
  <si>
    <r>
      <t>kdiss</t>
    </r>
    <r>
      <rPr>
        <vertAlign val="subscript"/>
        <sz val="10"/>
        <rFont val="Arial"/>
        <family val="2"/>
      </rPr>
      <t>rice</t>
    </r>
  </si>
  <si>
    <r>
      <t>kdiss</t>
    </r>
    <r>
      <rPr>
        <vertAlign val="subscript"/>
        <sz val="10"/>
        <rFont val="Arial"/>
        <family val="2"/>
      </rPr>
      <t>tomato</t>
    </r>
  </si>
  <si>
    <r>
      <t>kdiss</t>
    </r>
    <r>
      <rPr>
        <vertAlign val="subscript"/>
        <sz val="10"/>
        <rFont val="Arial"/>
        <family val="2"/>
      </rPr>
      <t>apple</t>
    </r>
  </si>
  <si>
    <r>
      <t>kdiss</t>
    </r>
    <r>
      <rPr>
        <vertAlign val="subscript"/>
        <sz val="10"/>
        <rFont val="Arial"/>
        <family val="2"/>
      </rPr>
      <t>lettuce</t>
    </r>
  </si>
  <si>
    <r>
      <t>kdiss</t>
    </r>
    <r>
      <rPr>
        <vertAlign val="subscript"/>
        <sz val="10"/>
        <rFont val="Arial"/>
        <family val="2"/>
      </rPr>
      <t>potato</t>
    </r>
  </si>
  <si>
    <t>CAS RN</t>
  </si>
  <si>
    <t>+45 452 544 52</t>
  </si>
  <si>
    <t>pefan@dtu.dk</t>
  </si>
  <si>
    <t>- Most of the development was carried out on a voluntary basis and financed by in-kind contributions from the team's home institutions, which are gratefully acknowledged.</t>
  </si>
  <si>
    <t>PesticideTargetClass</t>
  </si>
  <si>
    <t>PesticideChemClass</t>
  </si>
  <si>
    <t>pKaChemClass</t>
  </si>
  <si>
    <t>pKa.gain</t>
  </si>
  <si>
    <t>pKa.loss</t>
  </si>
  <si>
    <r>
      <t>L.L</t>
    </r>
    <r>
      <rPr>
        <vertAlign val="superscript"/>
        <sz val="10"/>
        <rFont val="Arial"/>
        <family val="2"/>
      </rPr>
      <t>-1</t>
    </r>
  </si>
  <si>
    <t>Uncertainty</t>
  </si>
  <si>
    <t>Flagged "indicative" Characterization factor "F"</t>
  </si>
  <si>
    <t>RowNr</t>
  </si>
  <si>
    <t>MW</t>
    <phoneticPr fontId="18" type="noConversion"/>
  </si>
  <si>
    <t>Koc</t>
    <phoneticPr fontId="18" type="noConversion"/>
  </si>
  <si>
    <r>
      <t>K</t>
    </r>
    <r>
      <rPr>
        <vertAlign val="subscript"/>
        <sz val="10"/>
        <rFont val="Arial"/>
        <family val="2"/>
      </rPr>
      <t>H</t>
    </r>
    <r>
      <rPr>
        <sz val="10"/>
        <rFont val="Arial"/>
        <family val="2"/>
      </rPr>
      <t>25C</t>
    </r>
  </si>
  <si>
    <t>Pvap25</t>
    <phoneticPr fontId="18" type="noConversion"/>
  </si>
  <si>
    <t>Sol25</t>
    <phoneticPr fontId="18" type="noConversion"/>
  </si>
  <si>
    <r>
      <t>K</t>
    </r>
    <r>
      <rPr>
        <vertAlign val="subscript"/>
        <sz val="10"/>
        <rFont val="Arial"/>
        <family val="2"/>
      </rPr>
      <t>DOC</t>
    </r>
  </si>
  <si>
    <r>
      <t>ED50</t>
    </r>
    <r>
      <rPr>
        <vertAlign val="subscript"/>
        <sz val="10"/>
        <rFont val="Arial"/>
        <family val="2"/>
      </rPr>
      <t>derm,noncanc</t>
    </r>
  </si>
  <si>
    <r>
      <t>ED50</t>
    </r>
    <r>
      <rPr>
        <vertAlign val="subscript"/>
        <sz val="10"/>
        <rFont val="Arial"/>
        <family val="2"/>
      </rPr>
      <t>derm,canc</t>
    </r>
  </si>
  <si>
    <t>USEtox identification number</t>
  </si>
  <si>
    <t>Product scenario pre-definition</t>
  </si>
  <si>
    <r>
      <t>Pa.m</t>
    </r>
    <r>
      <rPr>
        <vertAlign val="superscript"/>
        <sz val="10"/>
        <rFont val="Arial"/>
        <family val="2"/>
      </rPr>
      <t>3.</t>
    </r>
    <r>
      <rPr>
        <sz val="10"/>
        <rFont val="Arial"/>
        <family val="2"/>
      </rPr>
      <t>mol</t>
    </r>
    <r>
      <rPr>
        <vertAlign val="superscript"/>
        <sz val="10"/>
        <rFont val="Arial"/>
        <family val="2"/>
      </rPr>
      <t>-1</t>
    </r>
  </si>
  <si>
    <r>
      <t>log(mg.L</t>
    </r>
    <r>
      <rPr>
        <vertAlign val="superscript"/>
        <sz val="10"/>
        <rFont val="Arial"/>
        <family val="2"/>
      </rPr>
      <t>-1</t>
    </r>
    <r>
      <rPr>
        <sz val="10"/>
        <rFont val="Arial"/>
        <family val="2"/>
      </rPr>
      <t>)</t>
    </r>
  </si>
  <si>
    <r>
      <t>kg</t>
    </r>
    <r>
      <rPr>
        <vertAlign val="subscript"/>
        <sz val="10"/>
        <rFont val="Arial"/>
        <family val="2"/>
      </rPr>
      <t>veg</t>
    </r>
    <r>
      <rPr>
        <sz val="10"/>
        <rFont val="Arial"/>
        <family val="2"/>
      </rPr>
      <t>.kg</t>
    </r>
    <r>
      <rPr>
        <vertAlign val="subscript"/>
        <sz val="10"/>
        <rFont val="Arial"/>
        <family val="2"/>
      </rPr>
      <t>soil</t>
    </r>
    <r>
      <rPr>
        <vertAlign val="superscript"/>
        <sz val="10"/>
        <rFont val="Arial"/>
        <family val="2"/>
      </rPr>
      <t>-1</t>
    </r>
  </si>
  <si>
    <t>Organometallics</t>
  </si>
  <si>
    <t>Cancer EF inh</t>
  </si>
  <si>
    <t>Cancer EF ing</t>
  </si>
  <si>
    <t>Non-cancer EF inh</t>
  </si>
  <si>
    <t>Non-cancer EF ing</t>
  </si>
  <si>
    <t>USEtox product.ID</t>
  </si>
  <si>
    <t>SHEDS source.ID</t>
  </si>
  <si>
    <t>source.description</t>
  </si>
  <si>
    <t>Other pesticide class</t>
  </si>
  <si>
    <t>100-41-4</t>
  </si>
  <si>
    <t>Ethylbenzene</t>
  </si>
  <si>
    <t>100-42-5</t>
  </si>
  <si>
    <t>Styrene</t>
  </si>
  <si>
    <t>Other product constituent</t>
  </si>
  <si>
    <t>100-51-6</t>
  </si>
  <si>
    <t>Benzyl alcohol</t>
  </si>
  <si>
    <t>Metabolite</t>
  </si>
  <si>
    <t>100-52-7</t>
  </si>
  <si>
    <t>Benzaldehyde</t>
  </si>
  <si>
    <t>100-97-0</t>
  </si>
  <si>
    <t>Methenamine</t>
  </si>
  <si>
    <t>Fungicide</t>
  </si>
  <si>
    <t>101-68-8</t>
  </si>
  <si>
    <t>4,4'-Diphenylmethane diisocyanate</t>
  </si>
  <si>
    <t>102-71-6</t>
  </si>
  <si>
    <t>Triethanolamine</t>
  </si>
  <si>
    <t>Organophosphate</t>
  </si>
  <si>
    <t>Pyrethroid</t>
  </si>
  <si>
    <t>103-11-7</t>
  </si>
  <si>
    <t>2-Ethylhexyl acrylate</t>
  </si>
  <si>
    <t>103-23-1</t>
  </si>
  <si>
    <t>Di(2-ethylhexyl) adipate</t>
  </si>
  <si>
    <t>Insecticide</t>
  </si>
  <si>
    <t>Botanical insecticide</t>
  </si>
  <si>
    <t>106-46-7</t>
  </si>
  <si>
    <t>1,4-Dichlorobenzene</t>
  </si>
  <si>
    <t>Imidazole</t>
  </si>
  <si>
    <t>107-21-1</t>
  </si>
  <si>
    <t>Ethylene glycol</t>
  </si>
  <si>
    <t>107-41-5</t>
  </si>
  <si>
    <t>2-Methyl-2,4-pentanediol</t>
  </si>
  <si>
    <t>107-64-2</t>
  </si>
  <si>
    <t>Dimethyldioctadecylammonium chloride</t>
  </si>
  <si>
    <t>107-88-0</t>
  </si>
  <si>
    <t>1,3-Butanediol</t>
  </si>
  <si>
    <t>108-05-4</t>
  </si>
  <si>
    <t>Vinyl acetate</t>
  </si>
  <si>
    <t>108-88-3</t>
  </si>
  <si>
    <t>Toluene</t>
  </si>
  <si>
    <t>108-95-2</t>
  </si>
  <si>
    <t>Phenol</t>
  </si>
  <si>
    <t>109-43-3</t>
  </si>
  <si>
    <t>Dibutyl decanedioate</t>
  </si>
  <si>
    <t>109-66-0</t>
  </si>
  <si>
    <t>Pentane</t>
  </si>
  <si>
    <t>Repellent, Other product constituent</t>
  </si>
  <si>
    <t>110-27-0</t>
  </si>
  <si>
    <t>Isopropyl tetradecanoic acid</t>
  </si>
  <si>
    <t>110-43-0</t>
  </si>
  <si>
    <t>2-Heptanone</t>
  </si>
  <si>
    <t>110-54-3</t>
  </si>
  <si>
    <t>Hexane</t>
  </si>
  <si>
    <t>111-76-2</t>
  </si>
  <si>
    <t>2-Butoxyethanol</t>
  </si>
  <si>
    <t>111-90-0</t>
  </si>
  <si>
    <t>2-(2-Ethoxyethoxy)ethanol</t>
  </si>
  <si>
    <t>112-36-7</t>
  </si>
  <si>
    <t>Diethylene glycol diethyl ether</t>
  </si>
  <si>
    <t>115-10-6</t>
  </si>
  <si>
    <t>Dimethyl ether</t>
  </si>
  <si>
    <t>117-81-7</t>
  </si>
  <si>
    <t>Di(2-ethylhexyl) phthalate</t>
  </si>
  <si>
    <t>117-84-0</t>
  </si>
  <si>
    <t>Dioctyl phthalate</t>
  </si>
  <si>
    <t>Insecticide, Repellent</t>
  </si>
  <si>
    <t>120-47-8</t>
  </si>
  <si>
    <t>Ethylparaben</t>
  </si>
  <si>
    <t>122-99-6</t>
  </si>
  <si>
    <t>2-Phenoxyethanol</t>
  </si>
  <si>
    <t>123-31-9</t>
  </si>
  <si>
    <t>Hydroquinone</t>
  </si>
  <si>
    <t>127-18-4</t>
  </si>
  <si>
    <t>Tetrachloroethylene</t>
  </si>
  <si>
    <t>128-37-0</t>
  </si>
  <si>
    <t>Butylated hydroxytoluene</t>
  </si>
  <si>
    <t>134-62-3</t>
  </si>
  <si>
    <t>DEET</t>
  </si>
  <si>
    <t>148-79-8</t>
  </si>
  <si>
    <t>Thiabendazole</t>
  </si>
  <si>
    <t>17696-61-6</t>
  </si>
  <si>
    <t>sec-Butylparaben</t>
  </si>
  <si>
    <t>218-01-9</t>
  </si>
  <si>
    <t>Chrysene</t>
  </si>
  <si>
    <t>26761-40-0</t>
  </si>
  <si>
    <t>Diisodecyl phthalate</t>
  </si>
  <si>
    <t>28553-12-0</t>
  </si>
  <si>
    <t>DINP</t>
  </si>
  <si>
    <t>2921-88-2</t>
  </si>
  <si>
    <t>Chlorpyrifos</t>
  </si>
  <si>
    <t>298-07-7</t>
  </si>
  <si>
    <t>Bis(2-ethylhexyl) phosphate</t>
  </si>
  <si>
    <t>333-41-5</t>
  </si>
  <si>
    <t>Diazinon</t>
  </si>
  <si>
    <t>Insecticide, Acaricide, Repellent, Veterinary treatment</t>
  </si>
  <si>
    <t>3380-34-5</t>
  </si>
  <si>
    <t>Triclosan</t>
  </si>
  <si>
    <t>3648-20-2</t>
  </si>
  <si>
    <t>Diundecyl phthalate</t>
  </si>
  <si>
    <t>36653-82-4</t>
  </si>
  <si>
    <t>1-Hexadecanol</t>
  </si>
  <si>
    <t>4191-73-5</t>
  </si>
  <si>
    <t>Isopropylparaben</t>
  </si>
  <si>
    <t>4247-02-3</t>
  </si>
  <si>
    <t>Isobutylparaben</t>
  </si>
  <si>
    <t>470-82-6</t>
  </si>
  <si>
    <t>1,8-Cineol</t>
  </si>
  <si>
    <t>50-00-0</t>
  </si>
  <si>
    <t>Formaldehyde</t>
  </si>
  <si>
    <t>Fungicide, Bactericide, Metabolite, Other product constituent</t>
  </si>
  <si>
    <t>50-70-4</t>
  </si>
  <si>
    <t>D-Glucitol</t>
  </si>
  <si>
    <t>5117-19-1</t>
  </si>
  <si>
    <t>Octaethylene glycol</t>
  </si>
  <si>
    <t>541-02-6</t>
  </si>
  <si>
    <t>Decamethylcyclopentasiloxane</t>
  </si>
  <si>
    <t>556-67-2</t>
  </si>
  <si>
    <t>Octamethylcyclotetrasiloxane</t>
  </si>
  <si>
    <t>56-81-5</t>
  </si>
  <si>
    <t>Glycerol</t>
  </si>
  <si>
    <t>Other product constituent, Adjuvant</t>
  </si>
  <si>
    <t>58-95-7</t>
  </si>
  <si>
    <t>D-alpha-Tocopheryl acetate</t>
  </si>
  <si>
    <t>59-02-9</t>
  </si>
  <si>
    <t>Vitamin E</t>
  </si>
  <si>
    <t>5989-27-5</t>
  </si>
  <si>
    <t>D-Limonene</t>
  </si>
  <si>
    <t>60-12-8</t>
  </si>
  <si>
    <t>2-Phenylethanol</t>
  </si>
  <si>
    <t>62-56-6</t>
  </si>
  <si>
    <t>Thiourea</t>
  </si>
  <si>
    <t>Rodenticide, Insecticide, Acaricide</t>
  </si>
  <si>
    <t>64-17-5</t>
  </si>
  <si>
    <t>Ethanol</t>
  </si>
  <si>
    <t>Other product constituent, Plant growth regulator precursor, Additive, Insecticide, Preservative</t>
  </si>
  <si>
    <t>6422-86-2</t>
  </si>
  <si>
    <t>Bis(2-ethylhexyl) terephthalate</t>
  </si>
  <si>
    <t>6846-50-0</t>
  </si>
  <si>
    <t>2,2,4-Trimethyl-1,3-pentanediol diisobutyrate</t>
  </si>
  <si>
    <t>75-01-4</t>
  </si>
  <si>
    <t>Vinyl chloride</t>
  </si>
  <si>
    <t>75-09-2</t>
  </si>
  <si>
    <t>Dichloromethane</t>
  </si>
  <si>
    <t>75-65-0</t>
  </si>
  <si>
    <t>tert-Butyl alcohol</t>
  </si>
  <si>
    <t>77-90-7</t>
  </si>
  <si>
    <t>Acetyl tributyl citrate</t>
  </si>
  <si>
    <t>79-01-6</t>
  </si>
  <si>
    <t>Trichloroethylene</t>
  </si>
  <si>
    <t>79-10-7</t>
  </si>
  <si>
    <t>Acrylic acid</t>
  </si>
  <si>
    <t>80-62-6</t>
  </si>
  <si>
    <t>Methyl methacrylate</t>
  </si>
  <si>
    <t>80844-07-1</t>
  </si>
  <si>
    <t>Etofenprox</t>
  </si>
  <si>
    <t>84-61-7</t>
  </si>
  <si>
    <t>Dicyclohexyl phthalate</t>
  </si>
  <si>
    <t>84-69-5</t>
  </si>
  <si>
    <t>Diisobutyl phthalate</t>
  </si>
  <si>
    <t>84-74-2</t>
  </si>
  <si>
    <t>Dibutyl phthalate</t>
  </si>
  <si>
    <t>84-75-3</t>
  </si>
  <si>
    <t>Dihexyl phthalate</t>
  </si>
  <si>
    <t>85-68-7</t>
  </si>
  <si>
    <t>Butyl benzyl phthalate</t>
  </si>
  <si>
    <t>872-50-4</t>
  </si>
  <si>
    <t>N-Methyl-2-pyrrolidone</t>
  </si>
  <si>
    <t>91-20-3</t>
  </si>
  <si>
    <t>Naphthalene</t>
  </si>
  <si>
    <t>91-64-5</t>
  </si>
  <si>
    <t>Coumarin</t>
  </si>
  <si>
    <t>94-13-3</t>
  </si>
  <si>
    <t>Propylparaben</t>
  </si>
  <si>
    <t>94-26-8</t>
  </si>
  <si>
    <t>Butylparaben</t>
  </si>
  <si>
    <t>95-63-6</t>
  </si>
  <si>
    <t>1,2,4-Trimethylbenzene</t>
  </si>
  <si>
    <t>98-00-0</t>
  </si>
  <si>
    <t>Furfuryl alcohol</t>
  </si>
  <si>
    <t>99-76-3</t>
  </si>
  <si>
    <t>Methylparaben</t>
  </si>
  <si>
    <t>Product ID</t>
  </si>
  <si>
    <t>Input file</t>
  </si>
  <si>
    <t>Compartment of entry</t>
  </si>
  <si>
    <t>neutral</t>
  </si>
  <si>
    <t>base</t>
  </si>
  <si>
    <t>acid</t>
  </si>
  <si>
    <t>amphoter</t>
  </si>
  <si>
    <t>Transfer fraction from wastewater treatment plant (WWTP) to compartmens [-]</t>
  </si>
  <si>
    <t>Transfer fraction from solid waste treatment plant (SWT) to compartmens [-]</t>
  </si>
  <si>
    <t>airU</t>
  </si>
  <si>
    <t>airC</t>
  </si>
  <si>
    <t>fr.waterC</t>
  </si>
  <si>
    <t>sea.waterC</t>
  </si>
  <si>
    <t>nat.soilC</t>
  </si>
  <si>
    <t>agr.soilC</t>
  </si>
  <si>
    <t>Test version 1.2 for distribution at educutional and professional training courses</t>
  </si>
  <si>
    <t>Team</t>
  </si>
  <si>
    <t>Peter Fantke</t>
  </si>
  <si>
    <t>Lei Huang</t>
  </si>
  <si>
    <t>+1 734 764 31 88</t>
  </si>
  <si>
    <t>huanglei@umich.edu</t>
  </si>
  <si>
    <t>- The model is based on the official USEtox model developed under the auspices of the UNEP/SETAC Life Cycle Initiative.</t>
  </si>
  <si>
    <t>License</t>
  </si>
  <si>
    <t>1. Delivery and acceptance of terms</t>
  </si>
  <si>
    <t>The materials that are subject of this License Agreement shall consist of the computer software USEtox® to the extent it is incorporated into the existing file including all associated substance data, results and template files and associated electronic and printed documentation and other information (hereinafter referred to as «LICENSED PROGRAM») made available by the USEtox Team (hereafter referred to as «LICENSOR»).</t>
  </si>
  <si>
    <t>Any other material in the present file that is not part of USEtox is propery of the above-listed TEAM, and TEAM is fully responsible for this material.</t>
  </si>
  <si>
    <t>Any person, company or other legal entity accessing this LICENSED PROGRAM (hereafter referred to as «LICENSEE») accepts this License Agreement in its entity and acknowledges that LICENSOR exclusively reserves any and all intellectual property rights, including patentable information, copyright and title of LICENSED PROGRAM and any trademarks or service marks relating thereto. LICENSEE shall not have right, title or interest in the LICENSED PROGRAM.</t>
  </si>
  <si>
    <t>LICENSEE acknowledges that this License Agreement builds on encouraging scientific collaboration aimed at further development and application of LICENSED PROGRAM. Hence, LICENSEE agrees to provide LICENSOR with feedback and any suggestions LICENSEE may have to enhancements to the LICENSED PROGRAM.</t>
  </si>
  <si>
    <t>LICENSEE accepts and acknowledges that feedback, including making suggestions for improvement, of any kind, as calculation, methods or data improvement, or submitting update proposals to be included into any part of the LICENSED PROGRAM, its model files, data, factors, documentation or other information does not entail any right for LICENSEE to be considered as an author or as a member of the LICENSOR.</t>
  </si>
  <si>
    <t>2. Scope of license/permitted use</t>
  </si>
  <si>
    <t>LICENSOR hereby grants to LICENSEE a personal royalty-free, non-exclusive, non-transferable and perpetual license to use LICENSED PROGRAM that was accessible at the time of access and LICENSEE’s acceptance of this License Agreement.</t>
  </si>
  <si>
    <t>The LICENSED PROGRAM is primarily intended for use in Life cycle assessment of human toxicological and ecotoxicological impacts, but its focus on relative comparison of the toxicity potential of chemicals also makes it applicable in other contexts of relative assessment and ranking of chemicals.</t>
  </si>
  <si>
    <t>The LICENSED PROGRAM may be used for research and education purposes. LICENSEE may use of the results generated using the LICENSED PROGRAM commercially subject to the terms of this License Agreement.</t>
  </si>
  <si>
    <t>3. Restrictions of use</t>
  </si>
  <si>
    <t>LICENSEE accepts and acknowledges that:</t>
  </si>
  <si>
    <r>
      <t>1.</t>
    </r>
    <r>
      <rPr>
        <sz val="7"/>
        <color rgb="FF494949"/>
        <rFont val="Times New Roman"/>
        <family val="1"/>
      </rPr>
      <t xml:space="preserve">        </t>
    </r>
    <r>
      <rPr>
        <sz val="8"/>
        <color rgb="FF494949"/>
        <rFont val="Calibri"/>
        <family val="2"/>
      </rPr>
      <t>If the LICENSED PROGRAM, the USEtox model or any USEtox factor or any USEtox data from the substance databases or the USEtox model or the USEtox documentation or any other USEtox information files are used, it must be clearly indicated that USEtox is the source and which version of USEtox model, factors, data, or documentation file has been used.</t>
    </r>
  </si>
  <si>
    <r>
      <t>2.</t>
    </r>
    <r>
      <rPr>
        <sz val="7"/>
        <color rgb="FF494949"/>
        <rFont val="Times New Roman"/>
        <family val="1"/>
      </rPr>
      <t xml:space="preserve">        </t>
    </r>
    <r>
      <rPr>
        <sz val="8"/>
        <color rgb="FF494949"/>
        <rFont val="Calibri"/>
        <family val="2"/>
      </rPr>
      <t>If new factors (e.g. characterization factors) are calculated by using the LICENSED PROGRAM in combination with any non-USEtox data or model, these factors cannot be named «USEtox factors» (e.g. if new characterization factors are calculated, they cannot be named «USEtox characterization factors» or «USEtox CFs»), but can have any other name. The factors can be stated, however, as being «based on USEtox &lt;version&gt;» model, data, factors or documentation.</t>
    </r>
  </si>
  <si>
    <r>
      <t>3.</t>
    </r>
    <r>
      <rPr>
        <sz val="7"/>
        <color rgb="FF494949"/>
        <rFont val="Times New Roman"/>
        <family val="1"/>
      </rPr>
      <t xml:space="preserve">        </t>
    </r>
    <r>
      <rPr>
        <sz val="8"/>
        <color rgb="FF494949"/>
        <rFont val="Calibri"/>
        <family val="2"/>
      </rPr>
      <t>If existing USEtox model, data, factors or documentation files are modified (e.g. by updating underlying substance properties from non-USEtox data) these models, data, factors or documentation files cannot be named «USEtox model» or «USEtox data» or «USEtox factors» or «USEtox documentation», but can have any other name. The models, data, factors or other files can be stated, however, as being “based on USEtox &lt;version&gt;”.</t>
    </r>
  </si>
  <si>
    <r>
      <t>4.</t>
    </r>
    <r>
      <rPr>
        <sz val="7"/>
        <color rgb="FF494949"/>
        <rFont val="Times New Roman"/>
        <family val="1"/>
      </rPr>
      <t xml:space="preserve">        </t>
    </r>
    <r>
      <rPr>
        <sz val="8"/>
        <color rgb="FF494949"/>
        <rFont val="Calibri"/>
        <family val="2"/>
      </rPr>
      <t>Any factor or model component or dataset that is not included in the official USEtox release files cannot be named «recommended» or «interim» in combination with «USEtox».</t>
    </r>
  </si>
  <si>
    <r>
      <t xml:space="preserve">LICENSEE is </t>
    </r>
    <r>
      <rPr>
        <b/>
        <sz val="8"/>
        <color rgb="FF494949"/>
        <rFont val="Calibri"/>
        <family val="2"/>
      </rPr>
      <t>not</t>
    </r>
    <r>
      <rPr>
        <sz val="8"/>
        <color rgb="FF494949"/>
        <rFont val="Calibri"/>
        <family val="2"/>
      </rPr>
      <t xml:space="preserve"> allowed to:</t>
    </r>
  </si>
  <si>
    <r>
      <t>1.</t>
    </r>
    <r>
      <rPr>
        <sz val="7"/>
        <color rgb="FF494949"/>
        <rFont val="Times New Roman"/>
        <family val="1"/>
      </rPr>
      <t xml:space="preserve">        </t>
    </r>
    <r>
      <rPr>
        <sz val="8"/>
        <color rgb="FF494949"/>
        <rFont val="Calibri"/>
        <family val="2"/>
      </rPr>
      <t>Sell, share, transmit or distribute the LICENSED PROGRAM or any parts thereof,</t>
    </r>
  </si>
  <si>
    <r>
      <t>2.</t>
    </r>
    <r>
      <rPr>
        <sz val="7"/>
        <color rgb="FF494949"/>
        <rFont val="Times New Roman"/>
        <family val="1"/>
      </rPr>
      <t xml:space="preserve">        </t>
    </r>
    <r>
      <rPr>
        <sz val="8"/>
        <color rgb="FF494949"/>
        <rFont val="Calibri"/>
        <family val="2"/>
      </rPr>
      <t>Permit any other person or company to use the LICENSED PROGRAM,</t>
    </r>
  </si>
  <si>
    <r>
      <t>3.</t>
    </r>
    <r>
      <rPr>
        <sz val="7"/>
        <color rgb="FF494949"/>
        <rFont val="Times New Roman"/>
        <family val="1"/>
      </rPr>
      <t xml:space="preserve">        </t>
    </r>
    <r>
      <rPr>
        <sz val="8"/>
        <color rgb="FF494949"/>
        <rFont val="Calibri"/>
        <family val="2"/>
      </rPr>
      <t>Modify or create a derivative work of the LICENSED PROGRAM that still contains «USEtox» in its name,</t>
    </r>
  </si>
  <si>
    <r>
      <t>4.</t>
    </r>
    <r>
      <rPr>
        <sz val="7"/>
        <color rgb="FF494949"/>
        <rFont val="Times New Roman"/>
        <family val="1"/>
      </rPr>
      <t xml:space="preserve">        </t>
    </r>
    <r>
      <rPr>
        <sz val="8"/>
        <color rgb="FF494949"/>
        <rFont val="Calibri"/>
        <family val="2"/>
      </rPr>
      <t>Remove, obscure or modify any copyright or other notices included in LICENSED PROGRAM,</t>
    </r>
  </si>
  <si>
    <r>
      <t>5.</t>
    </r>
    <r>
      <rPr>
        <sz val="7"/>
        <color rgb="FF494949"/>
        <rFont val="Times New Roman"/>
        <family val="1"/>
      </rPr>
      <t xml:space="preserve">        </t>
    </r>
    <r>
      <rPr>
        <sz val="8"/>
        <color rgb="FF494949"/>
        <rFont val="Calibri"/>
        <family val="2"/>
      </rPr>
      <t xml:space="preserve">Implement or transfer the LICENSED PROGRAM or its components into any other platform or format. </t>
    </r>
  </si>
  <si>
    <t>4. No warranty, limitation of liability and indemnification</t>
  </si>
  <si>
    <t>LICENSEE acknowledges that LICENSED PROGRAM is a research tool still in the development stage, that it is being supplied «as is», without any accompanying services or improvements from LICENSOR, and that this License Agreement is entered into in order to encourage scientific collaboration aimed at further development and application of LICENSED PROGRAM.</t>
  </si>
  <si>
    <t>LICENSOR makes no representation or warranty, and expressly disclaims any liability with respect to the content of LICENSED PROGRAM, including but not limited to errors or omissions contained therein, libel, infringement of rights of publicity, privacy, trademark rights, copyrights, moral rights, or the disclosure of confidential information.</t>
  </si>
  <si>
    <t>ANY EXPRESS OR IMPLIED WARRANTIES, INCLUDING, BUT NOT LIMITED TO THE IMPLIED WARRANTIES OF MERCHANTABILITY AND FITNESS FOR A PARTICULAR PURPOSE ARE DISCLAIMED. IN NO EVENT SHALL LICENSOR BE LIABLE FOR ANY DIRECT, INDIRECT, INCIDENTAL, SPECIAL, EXEMPLARY, OR CONSEQUENTIAL DAMAGES (INCLUDING, BUT NOT LIMITED TO IMPLEMENTATION ERRORS, FUNCTIONALITY, QUALITY OF DATA OR RESULTS, PRODUCTS LIABILITY, PROCUREMENT OF SUBSTITUTE GOODS OR SERVICES; LOSS OF USE, DATA OR PROFITS; OR BUSINESS INTERRUPTION) HOWEVER CAUSED AND ON ANY THEORY OF LIABILITY WHETHER IN CONTRACT, STRICT LIABILITY OR TORT (INCLUDING NEGLIGENCE) OR OTHERWISE ARISING IN ANY WAY OUT OF THE USE OF THE SOFTWARE, EVEN IF ADVISED OF THE POSSIBILITY OF SUCH DAMAGE.</t>
  </si>
  <si>
    <t>LICENSOR makes no warranties respecting any harm that may be caused by the transmission of a computer virus, worm, time bomb, logic bomb or other such computer program. LICENSOR further expressly disclaims any warranty or representation to any third party.</t>
  </si>
  <si>
    <t>LICENSEE accepts to indemnify and hold LICENSOR harmless from any claims, losses or damages, including legal fees, resulting from LICENSEE’s commercial use or violation of the terms of the License Agreement.</t>
  </si>
  <si>
    <t>5. Intellectual Property Rights</t>
  </si>
  <si>
    <t>This License Agreement does not entail any transfer of ownership to any part of the LICENSED PROGRAM.</t>
  </si>
  <si>
    <t>6. Law and venue</t>
  </si>
  <si>
    <t>This License Agreement shall be governed by the laws of Denmark. This applies whether or not international private law and choice of law rules may lead to the application of another country’s laws.</t>
  </si>
  <si>
    <t>Any dispute arising between the parties in connection with the use of the LICENSED PROGRAM and this License Agreement, which cannot be settled amicably by negotiation between the parties, shall be settled by the Court of Lyngby, as the court of first instance.</t>
  </si>
  <si>
    <t>Sum</t>
  </si>
  <si>
    <t>PCP</t>
  </si>
  <si>
    <t>Building material</t>
  </si>
  <si>
    <t>Olivier</t>
  </si>
  <si>
    <t>RfC appl.domain</t>
  </si>
  <si>
    <t>RfC</t>
  </si>
  <si>
    <r>
      <t>RfD</t>
    </r>
    <r>
      <rPr>
        <vertAlign val="subscript"/>
        <sz val="10"/>
        <rFont val="Arial"/>
        <family val="2"/>
      </rPr>
      <t>ing</t>
    </r>
    <r>
      <rPr>
        <sz val="10"/>
        <rFont val="Arial"/>
        <family val="2"/>
      </rPr>
      <t xml:space="preserve"> appl.domain</t>
    </r>
  </si>
  <si>
    <r>
      <t>RfD</t>
    </r>
    <r>
      <rPr>
        <vertAlign val="subscript"/>
        <sz val="10"/>
        <rFont val="Arial"/>
        <family val="2"/>
      </rPr>
      <t>ing</t>
    </r>
  </si>
  <si>
    <r>
      <t>mg.m</t>
    </r>
    <r>
      <rPr>
        <vertAlign val="superscript"/>
        <sz val="10"/>
        <rFont val="Arial"/>
        <family val="2"/>
      </rPr>
      <t>-3</t>
    </r>
  </si>
  <si>
    <r>
      <t>mg.kg</t>
    </r>
    <r>
      <rPr>
        <vertAlign val="subscript"/>
        <sz val="10"/>
        <rFont val="Arial"/>
        <family val="2"/>
      </rPr>
      <t>body</t>
    </r>
    <r>
      <rPr>
        <vertAlign val="superscript"/>
        <sz val="10"/>
        <rFont val="Arial"/>
        <family val="2"/>
      </rPr>
      <t>-1</t>
    </r>
    <r>
      <rPr>
        <sz val="10"/>
        <rFont val="Arial"/>
        <family val="2"/>
      </rPr>
      <t>.d</t>
    </r>
    <r>
      <rPr>
        <vertAlign val="superscript"/>
        <sz val="10"/>
        <rFont val="Arial"/>
        <family val="2"/>
      </rPr>
      <t>-1</t>
    </r>
  </si>
  <si>
    <t>n/a</t>
  </si>
  <si>
    <t>Revision history</t>
  </si>
  <si>
    <t>2020.5.28</t>
  </si>
  <si>
    <r>
      <t>Added four columns: RfC appl.domain, RfC, RfD</t>
    </r>
    <r>
      <rPr>
        <vertAlign val="subscript"/>
        <sz val="10"/>
        <rFont val="Calibri"/>
        <family val="2"/>
        <scheme val="minor"/>
      </rPr>
      <t>ing</t>
    </r>
    <r>
      <rPr>
        <sz val="10"/>
        <rFont val="Calibri"/>
        <family val="2"/>
        <scheme val="minor"/>
      </rPr>
      <t xml:space="preserve"> appl.domain, RfD</t>
    </r>
    <r>
      <rPr>
        <vertAlign val="subscript"/>
        <sz val="10"/>
        <rFont val="Calibri"/>
        <family val="2"/>
        <scheme val="minor"/>
      </rPr>
      <t>ing</t>
    </r>
    <r>
      <rPr>
        <sz val="10"/>
        <rFont val="Calibri"/>
        <family val="2"/>
        <scheme val="minor"/>
      </rPr>
      <t>. These are tox values predicted by Weihseuh's QSAR.</t>
    </r>
  </si>
  <si>
    <t>2019.1.14</t>
  </si>
  <si>
    <t>Initial creation.</t>
  </si>
  <si>
    <t>Abraham solute descriptors</t>
  </si>
  <si>
    <t>E</t>
  </si>
  <si>
    <t>S</t>
  </si>
  <si>
    <t>A</t>
  </si>
  <si>
    <t>B</t>
  </si>
  <si>
    <t>V</t>
  </si>
  <si>
    <t>L</t>
  </si>
  <si>
    <r>
      <t>(cm</t>
    </r>
    <r>
      <rPr>
        <vertAlign val="superscript"/>
        <sz val="10"/>
        <color theme="1"/>
        <rFont val="Arial"/>
        <family val="2"/>
      </rPr>
      <t>3</t>
    </r>
    <r>
      <rPr>
        <sz val="10"/>
        <color theme="1"/>
        <rFont val="Arial"/>
        <family val="2"/>
      </rPr>
      <t>/mol)/10</t>
    </r>
  </si>
  <si>
    <r>
      <t>(cm</t>
    </r>
    <r>
      <rPr>
        <vertAlign val="superscript"/>
        <sz val="10"/>
        <color theme="1"/>
        <rFont val="Arial"/>
        <family val="2"/>
      </rPr>
      <t>3</t>
    </r>
    <r>
      <rPr>
        <sz val="10"/>
        <color theme="1"/>
        <rFont val="Arial"/>
        <family val="2"/>
      </rPr>
      <t>/mol)/100</t>
    </r>
  </si>
  <si>
    <t>2020.11.16</t>
  </si>
  <si>
    <t>sheet "Substance data": Added columns BL:BQ for Abraham solute descriptors.</t>
  </si>
  <si>
    <t>in USEtox 2.12</t>
  </si>
  <si>
    <t>Molar volume</t>
  </si>
  <si>
    <r>
      <t>(cm</t>
    </r>
    <r>
      <rPr>
        <vertAlign val="superscript"/>
        <sz val="10"/>
        <rFont val="Arial"/>
        <family val="2"/>
      </rPr>
      <t>3</t>
    </r>
    <r>
      <rPr>
        <sz val="10"/>
        <color theme="1"/>
        <rFont val="Arial"/>
        <family val="2"/>
      </rPr>
      <t>/mol)</t>
    </r>
  </si>
  <si>
    <t>2021.4.6</t>
  </si>
  <si>
    <t>sheet "Substance data": Added column BR for molar volume. Updated the substance data to use substance data from USEtox 2.12 if available.</t>
  </si>
  <si>
    <t>Updated the EOL data.</t>
  </si>
  <si>
    <t>2021.4.8</t>
  </si>
  <si>
    <t>Bioaccumulation factors</t>
  </si>
  <si>
    <t>Toxicity data</t>
  </si>
  <si>
    <t>MW</t>
    <phoneticPr fontId="35" type="noConversion"/>
  </si>
  <si>
    <t>Koc</t>
    <phoneticPr fontId="35" type="noConversion"/>
  </si>
  <si>
    <r>
      <t>K</t>
    </r>
    <r>
      <rPr>
        <vertAlign val="subscript"/>
        <sz val="10"/>
        <rFont val="Arial"/>
        <family val="2"/>
      </rPr>
      <t>H</t>
    </r>
    <r>
      <rPr>
        <sz val="10"/>
        <rFont val="Arial"/>
        <family val="2"/>
      </rPr>
      <t>25C</t>
    </r>
  </si>
  <si>
    <t>Pvap25</t>
    <phoneticPr fontId="35" type="noConversion"/>
  </si>
  <si>
    <t>Sol25</t>
    <phoneticPr fontId="35" type="noConversion"/>
  </si>
  <si>
    <r>
      <t>T1/2</t>
    </r>
    <r>
      <rPr>
        <vertAlign val="subscript"/>
        <sz val="10"/>
        <rFont val="Arial"/>
        <family val="2"/>
      </rPr>
      <t>A</t>
    </r>
  </si>
  <si>
    <r>
      <t>T1/2</t>
    </r>
    <r>
      <rPr>
        <vertAlign val="subscript"/>
        <sz val="10"/>
        <rFont val="Arial"/>
        <family val="2"/>
      </rPr>
      <t>W</t>
    </r>
  </si>
  <si>
    <r>
      <t>T1/2</t>
    </r>
    <r>
      <rPr>
        <vertAlign val="subscript"/>
        <sz val="10"/>
        <rFont val="Arial"/>
        <family val="2"/>
      </rPr>
      <t>Sd</t>
    </r>
  </si>
  <si>
    <r>
      <t>T1/2</t>
    </r>
    <r>
      <rPr>
        <vertAlign val="subscript"/>
        <sz val="10"/>
        <rFont val="Arial"/>
        <family val="2"/>
      </rPr>
      <t>Sl</t>
    </r>
  </si>
  <si>
    <r>
      <t>T1/2</t>
    </r>
    <r>
      <rPr>
        <vertAlign val="subscript"/>
        <sz val="10"/>
        <rFont val="Arial"/>
        <family val="2"/>
      </rPr>
      <t>surface</t>
    </r>
  </si>
  <si>
    <r>
      <t>T1/2</t>
    </r>
    <r>
      <rPr>
        <vertAlign val="subscript"/>
        <sz val="10"/>
        <rFont val="Arial"/>
        <family val="2"/>
      </rPr>
      <t>P</t>
    </r>
  </si>
  <si>
    <r>
      <t>T1/2</t>
    </r>
    <r>
      <rPr>
        <vertAlign val="subscript"/>
        <sz val="10"/>
        <rFont val="Arial"/>
        <family val="2"/>
      </rPr>
      <t>wheat</t>
    </r>
  </si>
  <si>
    <r>
      <t>T1/2</t>
    </r>
    <r>
      <rPr>
        <vertAlign val="subscript"/>
        <sz val="10"/>
        <rFont val="Arial"/>
        <family val="2"/>
      </rPr>
      <t>rice</t>
    </r>
  </si>
  <si>
    <r>
      <t>T1/2</t>
    </r>
    <r>
      <rPr>
        <vertAlign val="subscript"/>
        <sz val="10"/>
        <rFont val="Arial"/>
        <family val="2"/>
      </rPr>
      <t>tomato</t>
    </r>
  </si>
  <si>
    <r>
      <t>T1/2</t>
    </r>
    <r>
      <rPr>
        <vertAlign val="subscript"/>
        <sz val="10"/>
        <rFont val="Arial"/>
        <family val="2"/>
      </rPr>
      <t>apple</t>
    </r>
  </si>
  <si>
    <r>
      <t>T1/2</t>
    </r>
    <r>
      <rPr>
        <vertAlign val="subscript"/>
        <sz val="10"/>
        <rFont val="Arial"/>
        <family val="2"/>
      </rPr>
      <t>lettuce</t>
    </r>
  </si>
  <si>
    <r>
      <t>T1/2</t>
    </r>
    <r>
      <rPr>
        <vertAlign val="subscript"/>
        <sz val="10"/>
        <rFont val="Arial"/>
        <family val="2"/>
      </rPr>
      <t>potato</t>
    </r>
  </si>
  <si>
    <t>Outdoor emission</t>
  </si>
  <si>
    <r>
      <t>(cm</t>
    </r>
    <r>
      <rPr>
        <vertAlign val="superscript"/>
        <sz val="10"/>
        <rFont val="Arial"/>
        <family val="2"/>
      </rPr>
      <t>3</t>
    </r>
    <r>
      <rPr>
        <sz val="10"/>
        <rFont val="Arial"/>
        <family val="2"/>
      </rPr>
      <t>/mol)</t>
    </r>
  </si>
  <si>
    <r>
      <t>Pa.m</t>
    </r>
    <r>
      <rPr>
        <vertAlign val="superscript"/>
        <sz val="10"/>
        <rFont val="Arial"/>
        <family val="2"/>
      </rPr>
      <t>3.</t>
    </r>
    <r>
      <rPr>
        <sz val="10"/>
        <rFont val="Arial"/>
        <family val="2"/>
      </rPr>
      <t>mol</t>
    </r>
    <r>
      <rPr>
        <vertAlign val="superscript"/>
        <sz val="10"/>
        <rFont val="Arial"/>
        <family val="2"/>
      </rPr>
      <t>-1</t>
    </r>
  </si>
  <si>
    <t>d</t>
  </si>
  <si>
    <r>
      <t>(cm</t>
    </r>
    <r>
      <rPr>
        <vertAlign val="superscript"/>
        <sz val="10"/>
        <rFont val="Arial"/>
        <family val="2"/>
      </rPr>
      <t>3</t>
    </r>
    <r>
      <rPr>
        <sz val="10"/>
        <rFont val="Arial"/>
        <family val="2"/>
      </rPr>
      <t>/mol)/10</t>
    </r>
  </si>
  <si>
    <r>
      <t>(cm</t>
    </r>
    <r>
      <rPr>
        <vertAlign val="superscript"/>
        <sz val="10"/>
        <rFont val="Arial"/>
        <family val="2"/>
      </rPr>
      <t>3</t>
    </r>
    <r>
      <rPr>
        <sz val="10"/>
        <rFont val="Arial"/>
        <family val="2"/>
      </rPr>
      <t>/mol)/100</t>
    </r>
  </si>
  <si>
    <r>
      <t>kg</t>
    </r>
    <r>
      <rPr>
        <vertAlign val="subscript"/>
        <sz val="10"/>
        <rFont val="Arial"/>
        <family val="2"/>
      </rPr>
      <t>veg</t>
    </r>
    <r>
      <rPr>
        <sz val="10"/>
        <rFont val="Arial"/>
        <family val="2"/>
      </rPr>
      <t>.kg</t>
    </r>
    <r>
      <rPr>
        <vertAlign val="subscript"/>
        <sz val="10"/>
        <rFont val="Arial"/>
        <family val="2"/>
      </rPr>
      <t>soil</t>
    </r>
    <r>
      <rPr>
        <vertAlign val="superscript"/>
        <sz val="10"/>
        <rFont val="Arial"/>
        <family val="2"/>
      </rPr>
      <t>-1</t>
    </r>
  </si>
  <si>
    <t>6358-31-2</t>
  </si>
  <si>
    <t>2022.5.3</t>
  </si>
  <si>
    <t>Chemical weight fraction</t>
  </si>
  <si>
    <t>Chemical CAS</t>
  </si>
  <si>
    <t>BM.FLR.00001</t>
  </si>
  <si>
    <t>TY.MIS.00100</t>
  </si>
  <si>
    <t>HM.PAI.00011</t>
  </si>
  <si>
    <t>FC.PVC.00001</t>
  </si>
  <si>
    <t>PC.HAN.00001</t>
  </si>
  <si>
    <t>DE.AIR.00002</t>
  </si>
  <si>
    <r>
      <t>kg</t>
    </r>
    <r>
      <rPr>
        <vertAlign val="subscript"/>
        <sz val="10"/>
        <rFont val="Arial"/>
        <family val="2"/>
      </rPr>
      <t>chemical</t>
    </r>
    <r>
      <rPr>
        <sz val="10"/>
        <rFont val="Arial"/>
        <family val="2"/>
      </rPr>
      <t>/kg</t>
    </r>
    <r>
      <rPr>
        <vertAlign val="subscript"/>
        <sz val="10"/>
        <rFont val="Arial"/>
        <family val="2"/>
      </rPr>
      <t>product</t>
    </r>
  </si>
  <si>
    <r>
      <t>kg</t>
    </r>
    <r>
      <rPr>
        <vertAlign val="subscript"/>
        <sz val="10"/>
        <rFont val="Arial"/>
        <family val="2"/>
      </rPr>
      <t>emitted</t>
    </r>
    <r>
      <rPr>
        <sz val="10"/>
        <rFont val="Arial"/>
        <family val="2"/>
      </rPr>
      <t>/FU</t>
    </r>
  </si>
  <si>
    <t>Put all data into a new sheet "Substance inputs" which corresponds to the format of USEtox 3.0beta6a. Also created a new sheet "Batch run setup" which stores the product-chemical series.</t>
  </si>
  <si>
    <t>Data source_inh</t>
  </si>
  <si>
    <r>
      <t>EC10</t>
    </r>
    <r>
      <rPr>
        <vertAlign val="subscript"/>
        <sz val="10"/>
        <rFont val="Arial"/>
        <family val="2"/>
      </rPr>
      <t>inh,noncanc</t>
    </r>
  </si>
  <si>
    <r>
      <t>EC10</t>
    </r>
    <r>
      <rPr>
        <vertAlign val="subscript"/>
        <sz val="10"/>
        <rFont val="Arial"/>
        <family val="2"/>
      </rPr>
      <t>inh,noncanc</t>
    </r>
    <r>
      <rPr>
        <sz val="10"/>
        <rFont val="Arial"/>
        <family val="2"/>
      </rPr>
      <t xml:space="preserve"> GSD</t>
    </r>
    <r>
      <rPr>
        <vertAlign val="superscript"/>
        <sz val="10"/>
        <rFont val="Arial"/>
        <family val="2"/>
      </rPr>
      <t>2</t>
    </r>
  </si>
  <si>
    <t>Data source_ing</t>
  </si>
  <si>
    <r>
      <t>ED10</t>
    </r>
    <r>
      <rPr>
        <vertAlign val="subscript"/>
        <sz val="10"/>
        <rFont val="Arial"/>
        <family val="2"/>
      </rPr>
      <t>ing,noncanc</t>
    </r>
  </si>
  <si>
    <r>
      <t>ED10</t>
    </r>
    <r>
      <rPr>
        <vertAlign val="subscript"/>
        <sz val="10"/>
        <rFont val="Arial"/>
        <family val="2"/>
      </rPr>
      <t>ing,noncanc</t>
    </r>
    <r>
      <rPr>
        <sz val="10"/>
        <rFont val="Arial"/>
        <family val="2"/>
      </rPr>
      <t xml:space="preserve"> GSD</t>
    </r>
    <r>
      <rPr>
        <vertAlign val="superscript"/>
        <sz val="10"/>
        <rFont val="Arial"/>
        <family val="2"/>
      </rPr>
      <t>2</t>
    </r>
  </si>
  <si>
    <t>Data source_derm</t>
  </si>
  <si>
    <r>
      <t>ED10</t>
    </r>
    <r>
      <rPr>
        <vertAlign val="subscript"/>
        <sz val="10"/>
        <rFont val="Arial"/>
        <family val="2"/>
      </rPr>
      <t>derm,noncanc</t>
    </r>
  </si>
  <si>
    <r>
      <t>ED10</t>
    </r>
    <r>
      <rPr>
        <vertAlign val="subscript"/>
        <sz val="10"/>
        <rFont val="Arial"/>
        <family val="2"/>
      </rPr>
      <t>derm,noncanc</t>
    </r>
    <r>
      <rPr>
        <sz val="10"/>
        <rFont val="Arial"/>
        <family val="2"/>
      </rPr>
      <t xml:space="preserve"> GSD</t>
    </r>
    <r>
      <rPr>
        <vertAlign val="superscript"/>
        <sz val="10"/>
        <rFont val="Arial"/>
        <family val="2"/>
      </rPr>
      <t>2</t>
    </r>
  </si>
  <si>
    <r>
      <t>RfD</t>
    </r>
    <r>
      <rPr>
        <vertAlign val="subscript"/>
        <sz val="10"/>
        <rFont val="Arial"/>
        <family val="2"/>
      </rPr>
      <t>derm</t>
    </r>
  </si>
  <si>
    <r>
      <t>mg.kg</t>
    </r>
    <r>
      <rPr>
        <vertAlign val="subscript"/>
        <sz val="10"/>
        <rFont val="Arial"/>
        <family val="2"/>
      </rPr>
      <t>body</t>
    </r>
    <r>
      <rPr>
        <vertAlign val="superscript"/>
        <sz val="10"/>
        <rFont val="Arial"/>
        <family val="2"/>
      </rPr>
      <t>-1</t>
    </r>
    <r>
      <rPr>
        <sz val="10"/>
        <rFont val="Arial"/>
        <family val="2"/>
      </rPr>
      <t>.d</t>
    </r>
    <r>
      <rPr>
        <vertAlign val="superscript"/>
        <sz val="10"/>
        <rFont val="Arial"/>
        <family val="2"/>
      </rPr>
      <t>-1</t>
    </r>
  </si>
  <si>
    <t>Noncancer non-reproductive/developmental</t>
  </si>
  <si>
    <t>Noncancer reproductive/developmental</t>
  </si>
  <si>
    <t>2022.6.27</t>
  </si>
  <si>
    <t>Revised the data in sheet "Substance inputs" to corresponds to the format of USEtox 3.0beta6b.3.</t>
  </si>
  <si>
    <t>Data source</t>
  </si>
  <si>
    <t>2022.6.29</t>
  </si>
  <si>
    <t>sheet "Substance inputs": Updated the noncancer toxicity data according to Nicolo's final data; added a column "Data source" that indicates where the substance data came from.</t>
  </si>
  <si>
    <t>HC20</t>
  </si>
  <si>
    <t>g/L</t>
  </si>
  <si>
    <t>2022.7.7</t>
  </si>
  <si>
    <t>Sheet "Substance inputs": changed column AQ (avlogHC50) to HC20 and the unit to g/L and updated the data from Peter's file.</t>
  </si>
  <si>
    <t>2022.7.11</t>
  </si>
  <si>
    <t>Sheet "Substance inputs": added data for Pigment red 3 (CAS 2425-85-6); added HC20 value for xylenes (CAS 1330-20-7) using Maryse's data.</t>
  </si>
  <si>
    <t>Dissociating or Salt</t>
  </si>
  <si>
    <t>Polymer</t>
  </si>
  <si>
    <t>Mixture</t>
  </si>
  <si>
    <t>2022.8.11</t>
  </si>
  <si>
    <t>Sheet "Substance inputs": added two columns BX and BY for flagging "Mixture" and "Polymer".</t>
  </si>
  <si>
    <t>2022.8.31</t>
  </si>
  <si>
    <t>Sheet "Substance inputs": added data for 4 chemicals.</t>
  </si>
  <si>
    <t>2023.3.31</t>
  </si>
  <si>
    <t>Sheet "Substance inputs": updated the values of HC20 (column AQ) based on file: "HC20_final_from_OJ.xlsx".</t>
  </si>
  <si>
    <r>
      <t>HC20</t>
    </r>
    <r>
      <rPr>
        <vertAlign val="subscript"/>
        <sz val="10"/>
        <rFont val="Arial"/>
        <family val="2"/>
      </rPr>
      <t>soil</t>
    </r>
  </si>
  <si>
    <r>
      <t>mg/kg</t>
    </r>
    <r>
      <rPr>
        <vertAlign val="subscript"/>
        <sz val="10"/>
        <rFont val="Arial"/>
        <family val="2"/>
      </rPr>
      <t>dw</t>
    </r>
  </si>
  <si>
    <t>2024.4.3</t>
  </si>
  <si>
    <t>Sheet "Substance inputs": added a column for soil HC20 (column AR).</t>
  </si>
  <si>
    <r>
      <t>T1/2</t>
    </r>
    <r>
      <rPr>
        <vertAlign val="subscript"/>
        <sz val="10"/>
        <rFont val="Arial"/>
        <family val="2"/>
      </rPr>
      <t>WWTP.biodeg</t>
    </r>
  </si>
  <si>
    <t>Sheet "Substance inputs": moved the column "T1/2 WWTP biodegradation" to column AF and changed the unit to "d", and added a column "HC20soil" in column AS, in order to match the input format in "USEtox_3.0beta8a.xlsm".</t>
  </si>
  <si>
    <t>2025.5.21</t>
  </si>
  <si>
    <r>
      <t xml:space="preserve">AA_Model substances database: Defaut </t>
    </r>
    <r>
      <rPr>
        <b/>
        <sz val="10"/>
        <color rgb="FF002060"/>
        <rFont val="Calibri"/>
        <family val="2"/>
      </rPr>
      <t xml:space="preserve"> [built 21-May-2025]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</si>
</sst>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General_)"/>
    <numFmt numFmtId="165" formatCode="######\-##\-#"/>
    <numFmt numFmtId="166" formatCode="0.0E+00"/>
    <numFmt numFmtId="167" formatCode="#_.###_.###_.##0.0;\–_.#_.##0.0"/>
    <numFmt numFmtId="168" formatCode="#_.###_.###_.##0;&quot;–&quot;_.0"/>
    <numFmt numFmtId="169" formatCode="#_.###_.###_.##0_.&quot;**&quot;;\–_.#_.###_.###_.##0_.&quot;**&quot;"/>
    <numFmt numFmtId="170" formatCode="#_.###_.###_.##0_._*_*;\–_.#_.###_.###_.##0_._*_*"/>
    <numFmt numFmtId="171" formatCode="#_.###_.###_.##0.0;\–_.0.0"/>
    <numFmt numFmtId="172" formatCode="#_.###_.###_.##0;&quot;–&quot;_.#_.###_.###_.##0"/>
    <numFmt numFmtId="173" formatCode="0.000"/>
    <numFmt numFmtId="174" formatCode="_-* #,##0.00_-;\-* #,##0.00_-;_-* &quot;-&quot;??_-;_-@_-"/>
    <numFmt numFmtId="175" formatCode="########\-##\-#"/>
    <numFmt numFmtId="176" formatCode="[$-409]dd\-mmm\-yyyy;@"/>
    <numFmt numFmtId="177" formatCode="General;;0"/>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vertAlign val="subscript"/>
      <sz val="10"/>
      <name val="Arial"/>
      <family val="2"/>
    </font>
    <font>
      <vertAlign val="superscript"/>
      <sz val="10"/>
      <name val="Arial"/>
      <family val="2"/>
    </font>
    <font>
      <b/>
      <i/>
      <sz val="10"/>
      <name val="Arial"/>
      <family val="2"/>
    </font>
    <font>
      <sz val="8"/>
      <color indexed="81"/>
      <name val="Tahoma"/>
      <family val="2"/>
    </font>
    <font>
      <b/>
      <sz val="10"/>
      <name val="Arial"/>
      <family val="2"/>
    </font>
    <font>
      <u/>
      <sz val="10"/>
      <color indexed="12"/>
      <name val="Verdana"/>
      <family val="2"/>
    </font>
    <font>
      <sz val="11"/>
      <color indexed="9"/>
      <name val="Calibri"/>
      <family val="2"/>
    </font>
    <font>
      <sz val="11"/>
      <color indexed="14"/>
      <name val="Calibri"/>
      <family val="2"/>
    </font>
    <font>
      <b/>
      <sz val="11"/>
      <color indexed="52"/>
      <name val="Calibri"/>
      <family val="2"/>
    </font>
    <font>
      <b/>
      <sz val="11"/>
      <color indexed="9"/>
      <name val="Calibri"/>
      <family val="2"/>
    </font>
    <font>
      <sz val="10"/>
      <name val="Verdana"/>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2"/>
      <color indexed="8"/>
      <name val="Arial MT"/>
    </font>
    <font>
      <sz val="12"/>
      <color indexed="8"/>
      <name val="Arial"/>
      <family val="2"/>
    </font>
    <font>
      <sz val="10"/>
      <name val="Comic Sans MS"/>
      <family val="4"/>
    </font>
    <font>
      <sz val="10"/>
      <name val="Calibri"/>
      <family val="2"/>
    </font>
    <font>
      <b/>
      <sz val="11"/>
      <name val="Calibri"/>
      <family val="2"/>
    </font>
    <font>
      <b/>
      <sz val="18"/>
      <color rgb="FF002060"/>
      <name val="Calibri"/>
      <family val="2"/>
    </font>
    <font>
      <b/>
      <sz val="10"/>
      <name val="Calibri"/>
      <family val="2"/>
      <scheme val="minor"/>
    </font>
    <font>
      <b/>
      <sz val="11"/>
      <name val="Calibri"/>
      <family val="2"/>
      <scheme val="minor"/>
    </font>
    <font>
      <sz val="10"/>
      <name val="Calibri"/>
      <family val="2"/>
      <scheme val="minor"/>
    </font>
    <font>
      <i/>
      <sz val="10"/>
      <color indexed="10"/>
      <name val="Calibri"/>
      <family val="2"/>
      <scheme val="minor"/>
    </font>
    <font>
      <b/>
      <sz val="15"/>
      <color indexed="56"/>
      <name val="Calibri"/>
      <family val="2"/>
    </font>
    <font>
      <b/>
      <sz val="13"/>
      <color indexed="56"/>
      <name val="Calibri"/>
      <family val="2"/>
    </font>
    <font>
      <b/>
      <sz val="11"/>
      <color indexed="56"/>
      <name val="Calibri"/>
      <family val="2"/>
    </font>
    <font>
      <sz val="11"/>
      <color indexed="20"/>
      <name val="Calibri"/>
      <family val="2"/>
    </font>
    <font>
      <b/>
      <sz val="18"/>
      <color indexed="56"/>
      <name val="Cambria"/>
      <family val="2"/>
    </font>
    <font>
      <sz val="11"/>
      <color indexed="8"/>
      <name val="Calibri"/>
      <family val="2"/>
    </font>
    <font>
      <sz val="8"/>
      <color theme="1"/>
      <name val="Calibri"/>
      <family val="2"/>
      <scheme val="minor"/>
    </font>
    <font>
      <b/>
      <sz val="15"/>
      <color theme="3"/>
      <name val="Calibri"/>
      <family val="2"/>
      <scheme val="minor"/>
    </font>
    <font>
      <sz val="9"/>
      <name val="Helvetica"/>
      <family val="2"/>
    </font>
    <font>
      <u/>
      <sz val="8"/>
      <color theme="10"/>
      <name val="Calibri"/>
      <family val="2"/>
    </font>
    <font>
      <b/>
      <sz val="9"/>
      <color indexed="81"/>
      <name val="Tahoma"/>
      <family val="2"/>
    </font>
    <font>
      <b/>
      <sz val="10"/>
      <color rgb="FF002060"/>
      <name val="Calibri"/>
      <family val="2"/>
    </font>
    <font>
      <sz val="9"/>
      <color indexed="81"/>
      <name val="Tahoma"/>
      <family val="2"/>
    </font>
    <font>
      <i/>
      <sz val="9"/>
      <color rgb="FF808080"/>
      <name val="Arial"/>
      <family val="2"/>
    </font>
    <font>
      <sz val="9"/>
      <color rgb="FF808080"/>
      <name val="Arial"/>
      <family val="2"/>
    </font>
    <font>
      <b/>
      <sz val="10"/>
      <color rgb="FFFF0000"/>
      <name val="Arial"/>
      <family val="2"/>
    </font>
    <font>
      <sz val="8"/>
      <color rgb="FF494949"/>
      <name val="Calibri"/>
      <family val="2"/>
    </font>
    <font>
      <sz val="7"/>
      <color rgb="FF494949"/>
      <name val="Times New Roman"/>
      <family val="1"/>
    </font>
    <font>
      <b/>
      <sz val="8"/>
      <color rgb="FF494949"/>
      <name val="Calibri"/>
      <family val="2"/>
    </font>
    <font>
      <sz val="9"/>
      <color rgb="FF494949"/>
      <name val="Calibri"/>
      <family val="2"/>
    </font>
    <font>
      <vertAlign val="subscript"/>
      <sz val="10"/>
      <name val="Calibri"/>
      <family val="2"/>
      <scheme val="minor"/>
    </font>
    <font>
      <sz val="10"/>
      <color theme="1"/>
      <name val="Arial"/>
      <family val="2"/>
    </font>
    <font>
      <vertAlign val="superscript"/>
      <sz val="10"/>
      <color theme="1"/>
      <name val="Arial"/>
      <family val="2"/>
    </font>
    <font>
      <sz val="9"/>
      <color theme="1" tint="0.499984740745262"/>
      <name val="Arial"/>
      <family val="2"/>
    </font>
    <font>
      <i/>
      <sz val="9"/>
      <color theme="1" tint="0.499984740745262"/>
      <name val="Arial"/>
      <family val="2"/>
    </font>
    <font>
      <b/>
      <sz val="10"/>
      <color indexed="10"/>
      <name val="Arial"/>
      <family val="2"/>
    </font>
    <font>
      <sz val="9"/>
      <color rgb="FFFF0000"/>
      <name val="Arial"/>
      <family val="2"/>
    </font>
    <font>
      <sz val="10"/>
      <color rgb="FFFF0000"/>
      <name val="Arial"/>
      <family val="2"/>
    </font>
  </fonts>
  <fills count="21">
    <fill>
      <patternFill patternType="none"/>
    </fill>
    <fill>
      <patternFill patternType="gray125"/>
    </fill>
    <fill>
      <patternFill patternType="solid">
        <fgColor indexed="9"/>
      </patternFill>
    </fill>
    <fill>
      <patternFill patternType="solid">
        <fgColor indexed="47"/>
      </patternFill>
    </fill>
    <fill>
      <patternFill patternType="solid">
        <fgColor indexed="31"/>
      </patternFill>
    </fill>
    <fill>
      <patternFill patternType="solid">
        <fgColor indexed="49"/>
      </patternFill>
    </fill>
    <fill>
      <patternFill patternType="solid">
        <fgColor indexed="29"/>
      </patternFill>
    </fill>
    <fill>
      <patternFill patternType="solid">
        <fgColor indexed="19"/>
      </patternFill>
    </fill>
    <fill>
      <patternFill patternType="solid">
        <fgColor indexed="54"/>
      </patternFill>
    </fill>
    <fill>
      <patternFill patternType="solid">
        <fgColor indexed="45"/>
      </patternFill>
    </fill>
    <fill>
      <patternFill patternType="solid">
        <fgColor indexed="55"/>
      </patternFill>
    </fill>
    <fill>
      <patternFill patternType="solid">
        <fgColor indexed="42"/>
      </patternFill>
    </fill>
    <fill>
      <patternFill patternType="solid">
        <fgColor indexed="26"/>
      </patternFill>
    </fill>
    <fill>
      <patternFill patternType="solid">
        <fgColor indexed="43"/>
      </patternFill>
    </fill>
    <fill>
      <patternFill patternType="solid">
        <fgColor indexed="22"/>
      </patternFill>
    </fill>
    <fill>
      <patternFill patternType="solid">
        <fgColor indexed="41"/>
      </patternFill>
    </fill>
    <fill>
      <patternFill patternType="solid">
        <fgColor indexed="44"/>
      </patternFill>
    </fill>
    <fill>
      <patternFill patternType="solid">
        <fgColor rgb="FFFFFFCC"/>
      </patternFill>
    </fill>
    <fill>
      <patternFill patternType="solid">
        <fgColor indexed="41"/>
        <bgColor indexed="64"/>
      </patternFill>
    </fill>
    <fill>
      <patternFill patternType="solid">
        <fgColor rgb="FFEAEAEA"/>
        <bgColor indexed="64"/>
      </patternFill>
    </fill>
    <fill>
      <patternFill patternType="solid">
        <fgColor rgb="FFEAEAEA"/>
        <bgColor rgb="FF000000"/>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style="thin">
        <color indexed="8"/>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ck">
        <color indexed="62"/>
      </bottom>
      <diagonal/>
    </border>
    <border>
      <left/>
      <right/>
      <top/>
      <bottom style="medium">
        <color indexed="30"/>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auto="1"/>
      </top>
      <bottom/>
      <diagonal/>
    </border>
  </borders>
  <cellStyleXfs count="115">
    <xf numFmtId="0" fontId="0" fillId="0" borderId="0"/>
    <xf numFmtId="167" fontId="29" fillId="0" borderId="0" applyFont="0" applyFill="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4" borderId="0" applyNumberFormat="0" applyBorder="0" applyAlignment="0" applyProtection="0"/>
    <xf numFmtId="0" fontId="12" fillId="8"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3" fillId="9" borderId="0" applyNumberFormat="0" applyBorder="0" applyAlignment="0" applyProtection="0"/>
    <xf numFmtId="0" fontId="14" fillId="2" borderId="1" applyNumberFormat="0" applyAlignment="0" applyProtection="0"/>
    <xf numFmtId="0" fontId="15" fillId="10" borderId="2" applyNumberFormat="0" applyAlignment="0" applyProtection="0"/>
    <xf numFmtId="168" fontId="30" fillId="0" borderId="3" applyFont="0" applyFill="0" applyBorder="0" applyAlignment="0" applyProtection="0">
      <alignment horizontal="right"/>
    </xf>
    <xf numFmtId="169" fontId="30" fillId="0" borderId="3" applyFont="0" applyFill="0" applyBorder="0" applyAlignment="0" applyProtection="0">
      <alignment horizontal="right"/>
    </xf>
    <xf numFmtId="170" fontId="30" fillId="0" borderId="3" applyFont="0" applyFill="0" applyBorder="0" applyAlignment="0" applyProtection="0">
      <alignment horizontal="right"/>
    </xf>
    <xf numFmtId="171" fontId="30" fillId="0" borderId="3" applyFont="0" applyFill="0" applyBorder="0" applyAlignment="0" applyProtection="0">
      <alignment horizontal="right"/>
    </xf>
    <xf numFmtId="172" fontId="30" fillId="0" borderId="3" applyFont="0" applyFill="0" applyBorder="0" applyAlignment="0" applyProtection="0">
      <alignment horizontal="right"/>
    </xf>
    <xf numFmtId="0" fontId="17" fillId="0" borderId="0" applyNumberFormat="0" applyFill="0" applyBorder="0" applyAlignment="0" applyProtection="0"/>
    <xf numFmtId="0" fontId="18" fillId="11"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11" fillId="0" borderId="0" applyNumberFormat="0" applyFill="0" applyBorder="0" applyAlignment="0" applyProtection="0">
      <alignment vertical="top"/>
      <protection locked="0"/>
    </xf>
    <xf numFmtId="0" fontId="22" fillId="3" borderId="1" applyNumberFormat="0" applyAlignment="0" applyProtection="0"/>
    <xf numFmtId="0" fontId="23" fillId="0" borderId="4" applyNumberFormat="0" applyFill="0" applyAlignment="0" applyProtection="0"/>
    <xf numFmtId="0" fontId="24" fillId="12" borderId="0" applyNumberFormat="0" applyBorder="0" applyAlignment="0" applyProtection="0"/>
    <xf numFmtId="0" fontId="16" fillId="0" borderId="0"/>
    <xf numFmtId="0" fontId="5" fillId="0" borderId="0"/>
    <xf numFmtId="0" fontId="16" fillId="13" borderId="8" applyNumberFormat="0" applyFont="0" applyAlignment="0" applyProtection="0"/>
    <xf numFmtId="0" fontId="25" fillId="2" borderId="9" applyNumberFormat="0" applyAlignment="0" applyProtection="0"/>
    <xf numFmtId="0" fontId="5" fillId="0" borderId="0"/>
    <xf numFmtId="0" fontId="26" fillId="0" borderId="0" applyNumberFormat="0" applyFill="0" applyBorder="0" applyAlignment="0" applyProtection="0"/>
    <xf numFmtId="0" fontId="27" fillId="0" borderId="10" applyNumberFormat="0" applyFill="0" applyAlignment="0" applyProtection="0"/>
    <xf numFmtId="0" fontId="27" fillId="0" borderId="11" applyNumberFormat="0" applyFill="0" applyAlignment="0" applyProtection="0"/>
    <xf numFmtId="0" fontId="28" fillId="0" borderId="0" applyNumberFormat="0" applyFill="0" applyBorder="0" applyAlignment="0" applyProtection="0"/>
    <xf numFmtId="0" fontId="4" fillId="0" borderId="0"/>
    <xf numFmtId="164" fontId="4" fillId="0" borderId="0"/>
    <xf numFmtId="0" fontId="14" fillId="14" borderId="1" applyNumberFormat="0" applyAlignment="0" applyProtection="0"/>
    <xf numFmtId="0" fontId="15" fillId="10" borderId="2" applyNumberFormat="0" applyAlignment="0" applyProtection="0"/>
    <xf numFmtId="0" fontId="23" fillId="0" borderId="4" applyNumberFormat="0" applyFill="0" applyAlignment="0" applyProtection="0"/>
    <xf numFmtId="0" fontId="18" fillId="11" borderId="0" applyNumberFormat="0" applyBorder="0" applyAlignment="0" applyProtection="0"/>
    <xf numFmtId="0" fontId="22" fillId="3" borderId="1" applyNumberFormat="0" applyAlignment="0" applyProtection="0"/>
    <xf numFmtId="0" fontId="39" fillId="0" borderId="20" applyNumberFormat="0" applyFill="0" applyAlignment="0" applyProtection="0"/>
    <xf numFmtId="0" fontId="40" fillId="0" borderId="6"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0" fontId="24" fillId="13" borderId="0" applyNumberFormat="0" applyBorder="0" applyAlignment="0" applyProtection="0"/>
    <xf numFmtId="0" fontId="4" fillId="12" borderId="8" applyNumberFormat="0" applyFont="0" applyAlignment="0" applyProtection="0"/>
    <xf numFmtId="0" fontId="42" fillId="9" borderId="0" applyNumberFormat="0" applyBorder="0" applyAlignment="0" applyProtection="0"/>
    <xf numFmtId="0" fontId="43" fillId="0" borderId="0" applyNumberFormat="0" applyFill="0" applyBorder="0" applyAlignment="0" applyProtection="0"/>
    <xf numFmtId="0" fontId="25" fillId="14" borderId="9" applyNumberFormat="0" applyAlignment="0" applyProtection="0"/>
    <xf numFmtId="0" fontId="17" fillId="0" borderId="0" applyNumberFormat="0" applyFill="0" applyBorder="0" applyAlignment="0" applyProtection="0"/>
    <xf numFmtId="0" fontId="28" fillId="0" borderId="0" applyNumberFormat="0" applyFill="0" applyBorder="0" applyAlignment="0" applyProtection="0"/>
    <xf numFmtId="0" fontId="44" fillId="2" borderId="0" applyNumberFormat="0" applyBorder="0" applyAlignment="0" applyProtection="0"/>
    <xf numFmtId="0" fontId="44" fillId="3" borderId="0" applyNumberFormat="0" applyBorder="0" applyAlignment="0" applyProtection="0"/>
    <xf numFmtId="0" fontId="44" fillId="4" borderId="0" applyNumberFormat="0" applyBorder="0" applyAlignment="0" applyProtection="0"/>
    <xf numFmtId="0" fontId="44" fillId="2" borderId="0" applyNumberFormat="0" applyBorder="0" applyAlignment="0" applyProtection="0"/>
    <xf numFmtId="0" fontId="44" fillId="15" borderId="0" applyNumberFormat="0" applyBorder="0" applyAlignment="0" applyProtection="0"/>
    <xf numFmtId="0" fontId="44" fillId="3" borderId="0" applyNumberFormat="0" applyBorder="0" applyAlignment="0" applyProtection="0"/>
    <xf numFmtId="0" fontId="44" fillId="14" borderId="0" applyNumberFormat="0" applyBorder="0" applyAlignment="0" applyProtection="0"/>
    <xf numFmtId="0" fontId="44" fillId="3" borderId="0" applyNumberFormat="0" applyBorder="0" applyAlignment="0" applyProtection="0"/>
    <xf numFmtId="0" fontId="44" fillId="4" borderId="0" applyNumberFormat="0" applyBorder="0" applyAlignment="0" applyProtection="0"/>
    <xf numFmtId="0" fontId="44" fillId="14" borderId="0" applyNumberFormat="0" applyBorder="0" applyAlignment="0" applyProtection="0"/>
    <xf numFmtId="0" fontId="44" fillId="16" borderId="0" applyNumberFormat="0" applyBorder="0" applyAlignment="0" applyProtection="0"/>
    <xf numFmtId="0" fontId="44" fillId="3"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4" borderId="0" applyNumberFormat="0" applyBorder="0" applyAlignment="0" applyProtection="0"/>
    <xf numFmtId="0" fontId="12" fillId="14" borderId="0" applyNumberFormat="0" applyBorder="0" applyAlignment="0" applyProtection="0"/>
    <xf numFmtId="0" fontId="12" fillId="5" borderId="0" applyNumberFormat="0" applyBorder="0" applyAlignment="0" applyProtection="0"/>
    <xf numFmtId="0" fontId="12" fillId="3" borderId="0" applyNumberFormat="0" applyBorder="0" applyAlignment="0" applyProtection="0"/>
    <xf numFmtId="164" fontId="4" fillId="0" borderId="0"/>
    <xf numFmtId="0" fontId="27" fillId="0" borderId="10" applyNumberFormat="0" applyFill="0" applyAlignment="0" applyProtection="0"/>
    <xf numFmtId="0" fontId="3" fillId="0" borderId="0"/>
    <xf numFmtId="174" fontId="45" fillId="0" borderId="0" applyFont="0" applyFill="0" applyBorder="0" applyAlignment="0" applyProtection="0"/>
    <xf numFmtId="0" fontId="48" fillId="0" borderId="0" applyNumberFormat="0" applyFill="0" applyBorder="0" applyAlignment="0" applyProtection="0">
      <alignment vertical="top"/>
      <protection locked="0"/>
    </xf>
    <xf numFmtId="0" fontId="47" fillId="18" borderId="0">
      <alignment horizontal="left" vertical="center"/>
    </xf>
    <xf numFmtId="0" fontId="47" fillId="0" borderId="0">
      <alignment horizontal="left" vertical="center" wrapText="1"/>
    </xf>
    <xf numFmtId="0" fontId="3" fillId="17" borderId="23" applyNumberFormat="0" applyFont="0" applyAlignment="0" applyProtection="0"/>
    <xf numFmtId="0" fontId="3" fillId="17" borderId="23" applyNumberFormat="0" applyFont="0" applyAlignment="0" applyProtection="0"/>
    <xf numFmtId="0" fontId="3" fillId="17" borderId="23" applyNumberFormat="0" applyFont="0" applyAlignment="0" applyProtection="0"/>
    <xf numFmtId="0" fontId="3" fillId="17" borderId="23" applyNumberFormat="0" applyFont="0" applyAlignment="0" applyProtection="0"/>
    <xf numFmtId="0" fontId="3" fillId="17" borderId="23" applyNumberFormat="0" applyFont="0" applyAlignment="0" applyProtection="0"/>
    <xf numFmtId="0" fontId="3" fillId="17" borderId="23" applyNumberFormat="0" applyFont="0" applyAlignment="0" applyProtection="0"/>
    <xf numFmtId="0" fontId="3" fillId="17" borderId="23" applyNumberFormat="0" applyFont="0" applyAlignment="0" applyProtection="0"/>
    <xf numFmtId="0" fontId="3" fillId="17" borderId="23" applyNumberFormat="0" applyFont="0" applyAlignment="0" applyProtection="0"/>
    <xf numFmtId="164" fontId="4" fillId="0" borderId="0"/>
    <xf numFmtId="164" fontId="4" fillId="0" borderId="0"/>
    <xf numFmtId="164" fontId="4" fillId="0" borderId="0"/>
    <xf numFmtId="164" fontId="4" fillId="0" borderId="0"/>
    <xf numFmtId="164"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164" fontId="4" fillId="0" borderId="0"/>
    <xf numFmtId="0" fontId="32" fillId="0" borderId="0"/>
    <xf numFmtId="0" fontId="46" fillId="0" borderId="22" applyNumberFormat="0" applyFill="0" applyAlignment="0" applyProtection="0"/>
    <xf numFmtId="0" fontId="45" fillId="0" borderId="0"/>
    <xf numFmtId="0" fontId="2" fillId="0" borderId="0"/>
    <xf numFmtId="0" fontId="1" fillId="0" borderId="0"/>
    <xf numFmtId="176" fontId="4" fillId="0" borderId="0"/>
  </cellStyleXfs>
  <cellXfs count="233">
    <xf numFmtId="0" fontId="0" fillId="0" borderId="0" xfId="0"/>
    <xf numFmtId="0" fontId="0" fillId="0" borderId="17" xfId="0" applyBorder="1"/>
    <xf numFmtId="164" fontId="4" fillId="19" borderId="0" xfId="36" applyFill="1"/>
    <xf numFmtId="164" fontId="34" fillId="19" borderId="0" xfId="36" applyFont="1" applyFill="1" applyAlignment="1">
      <alignment vertical="center"/>
    </xf>
    <xf numFmtId="49" fontId="35" fillId="19" borderId="0" xfId="36" applyNumberFormat="1" applyFont="1" applyFill="1" applyAlignment="1">
      <alignment vertical="center"/>
    </xf>
    <xf numFmtId="0" fontId="35" fillId="19" borderId="0" xfId="35" applyFont="1" applyFill="1" applyAlignment="1">
      <alignment vertical="center"/>
    </xf>
    <xf numFmtId="164" fontId="31" fillId="19" borderId="0" xfId="36" applyFont="1" applyFill="1" applyAlignment="1">
      <alignment vertical="center"/>
    </xf>
    <xf numFmtId="164" fontId="33" fillId="19" borderId="0" xfId="36" applyFont="1" applyFill="1" applyProtection="1">
      <protection locked="0"/>
    </xf>
    <xf numFmtId="164" fontId="32" fillId="19" borderId="0" xfId="36" applyFont="1" applyFill="1" applyProtection="1">
      <protection locked="0"/>
    </xf>
    <xf numFmtId="0" fontId="37" fillId="19" borderId="0" xfId="0" quotePrefix="1" applyFont="1" applyFill="1" applyAlignment="1">
      <alignment vertical="center"/>
    </xf>
    <xf numFmtId="0" fontId="36" fillId="19" borderId="0" xfId="0" applyFont="1" applyFill="1" applyAlignment="1">
      <alignment vertical="center"/>
    </xf>
    <xf numFmtId="0" fontId="37" fillId="19" borderId="0" xfId="0" applyFont="1" applyFill="1" applyProtection="1">
      <protection locked="0"/>
    </xf>
    <xf numFmtId="14" fontId="37" fillId="19" borderId="0" xfId="0" applyNumberFormat="1" applyFont="1" applyFill="1" applyAlignment="1" applyProtection="1">
      <alignment horizontal="left"/>
      <protection locked="0"/>
    </xf>
    <xf numFmtId="0" fontId="37" fillId="19" borderId="0" xfId="0" quotePrefix="1" applyFont="1" applyFill="1" applyAlignment="1" applyProtection="1">
      <alignment horizontal="right" indent="2"/>
      <protection locked="0"/>
    </xf>
    <xf numFmtId="0" fontId="37" fillId="19" borderId="0" xfId="0" applyFont="1" applyFill="1"/>
    <xf numFmtId="164" fontId="37" fillId="19" borderId="0" xfId="22" applyNumberFormat="1" applyFont="1" applyFill="1" applyAlignment="1" applyProtection="1">
      <protection locked="0"/>
    </xf>
    <xf numFmtId="0" fontId="37" fillId="19" borderId="0" xfId="0" applyFont="1" applyFill="1" applyAlignment="1">
      <alignment vertical="center"/>
    </xf>
    <xf numFmtId="173" fontId="38" fillId="19" borderId="0" xfId="0" applyNumberFormat="1" applyFont="1" applyFill="1" applyAlignment="1">
      <alignment horizontal="right"/>
    </xf>
    <xf numFmtId="173" fontId="38" fillId="19" borderId="0" xfId="0" applyNumberFormat="1" applyFont="1" applyFill="1" applyAlignment="1">
      <alignment horizontal="left"/>
    </xf>
    <xf numFmtId="14" fontId="38" fillId="19" borderId="0" xfId="0" applyNumberFormat="1" applyFont="1" applyFill="1" applyAlignment="1">
      <alignment horizontal="left"/>
    </xf>
    <xf numFmtId="166" fontId="4" fillId="0" borderId="15" xfId="71" applyNumberFormat="1" applyBorder="1" applyAlignment="1">
      <alignment horizontal="center" vertical="top"/>
    </xf>
    <xf numFmtId="11" fontId="4" fillId="0" borderId="17" xfId="0" applyNumberFormat="1" applyFont="1" applyBorder="1" applyAlignment="1">
      <alignment horizontal="center" vertical="top"/>
    </xf>
    <xf numFmtId="166" fontId="4" fillId="0" borderId="0" xfId="0" applyNumberFormat="1" applyFont="1" applyAlignment="1">
      <alignment horizontal="center" vertical="center"/>
    </xf>
    <xf numFmtId="11" fontId="4" fillId="0" borderId="0" xfId="71" applyNumberFormat="1" applyAlignment="1">
      <alignment horizontal="center" vertical="center"/>
    </xf>
    <xf numFmtId="1" fontId="4" fillId="0" borderId="0" xfId="0" applyNumberFormat="1" applyFont="1" applyAlignment="1">
      <alignment horizontal="center" vertical="center"/>
    </xf>
    <xf numFmtId="11" fontId="4" fillId="0" borderId="0" xfId="0" applyNumberFormat="1" applyFont="1" applyAlignment="1">
      <alignment horizontal="center" vertical="center"/>
    </xf>
    <xf numFmtId="176" fontId="53" fillId="0" borderId="0" xfId="0" applyNumberFormat="1" applyFont="1" applyAlignment="1">
      <alignment horizontal="center" vertical="top"/>
    </xf>
    <xf numFmtId="176" fontId="53" fillId="0" borderId="24" xfId="0" applyNumberFormat="1" applyFont="1" applyBorder="1" applyAlignment="1">
      <alignment horizontal="center" vertical="top"/>
    </xf>
    <xf numFmtId="164" fontId="52" fillId="0" borderId="0" xfId="0" applyNumberFormat="1" applyFont="1" applyAlignment="1">
      <alignment horizontal="center" vertical="top"/>
    </xf>
    <xf numFmtId="175" fontId="4" fillId="0" borderId="12" xfId="0" applyNumberFormat="1" applyFont="1" applyBorder="1" applyAlignment="1">
      <alignment horizontal="left" vertical="top"/>
    </xf>
    <xf numFmtId="164" fontId="4" fillId="0" borderId="13" xfId="0" applyNumberFormat="1" applyFont="1" applyBorder="1" applyAlignment="1">
      <alignment horizontal="left" vertical="top"/>
    </xf>
    <xf numFmtId="176" fontId="4" fillId="0" borderId="15" xfId="0" applyNumberFormat="1" applyFont="1" applyBorder="1" applyAlignment="1">
      <alignment horizontal="center" vertical="top"/>
    </xf>
    <xf numFmtId="1" fontId="4" fillId="0" borderId="15" xfId="0" applyNumberFormat="1" applyFont="1" applyBorder="1" applyAlignment="1">
      <alignment horizontal="center" vertical="top"/>
    </xf>
    <xf numFmtId="166" fontId="4" fillId="0" borderId="15" xfId="0" applyNumberFormat="1" applyFont="1" applyBorder="1" applyAlignment="1">
      <alignment horizontal="center" vertical="top"/>
    </xf>
    <xf numFmtId="2" fontId="4" fillId="0" borderId="15" xfId="0" applyNumberFormat="1" applyFont="1" applyBorder="1" applyAlignment="1">
      <alignment horizontal="center" vertical="top"/>
    </xf>
    <xf numFmtId="11" fontId="4" fillId="0" borderId="15" xfId="71" applyNumberFormat="1" applyBorder="1" applyAlignment="1">
      <alignment horizontal="center" vertical="top"/>
    </xf>
    <xf numFmtId="164" fontId="4" fillId="0" borderId="15" xfId="0" applyNumberFormat="1" applyFont="1" applyBorder="1" applyAlignment="1">
      <alignment vertical="top"/>
    </xf>
    <xf numFmtId="164" fontId="4" fillId="0" borderId="13" xfId="0" applyNumberFormat="1" applyFont="1" applyBorder="1" applyAlignment="1">
      <alignment vertical="top"/>
    </xf>
    <xf numFmtId="164" fontId="53" fillId="0" borderId="0" xfId="0" applyNumberFormat="1" applyFont="1" applyAlignment="1">
      <alignment horizontal="center" vertical="top"/>
    </xf>
    <xf numFmtId="175" fontId="4" fillId="0" borderId="16" xfId="0" applyNumberFormat="1" applyFont="1" applyBorder="1" applyAlignment="1">
      <alignment horizontal="left" vertical="top"/>
    </xf>
    <xf numFmtId="164" fontId="4" fillId="0" borderId="17" xfId="0" applyNumberFormat="1" applyFont="1" applyBorder="1" applyAlignment="1">
      <alignment horizontal="left" vertical="top"/>
    </xf>
    <xf numFmtId="176" fontId="4" fillId="0" borderId="0" xfId="0" applyNumberFormat="1" applyFont="1" applyAlignment="1">
      <alignment horizontal="center" vertical="center"/>
    </xf>
    <xf numFmtId="166" fontId="4" fillId="0" borderId="0" xfId="71" applyNumberFormat="1" applyAlignment="1">
      <alignment horizontal="center" vertical="center"/>
    </xf>
    <xf numFmtId="11" fontId="4" fillId="0" borderId="0" xfId="27" applyNumberFormat="1" applyFont="1" applyAlignment="1">
      <alignment horizontal="center" vertical="center"/>
    </xf>
    <xf numFmtId="176" fontId="4" fillId="0" borderId="0" xfId="0" applyNumberFormat="1" applyFont="1" applyAlignment="1">
      <alignment horizontal="center" vertical="center" wrapText="1"/>
    </xf>
    <xf numFmtId="176" fontId="4" fillId="0" borderId="18" xfId="0" applyNumberFormat="1" applyFont="1" applyBorder="1" applyAlignment="1">
      <alignment horizontal="center" vertical="center" wrapText="1"/>
    </xf>
    <xf numFmtId="176" fontId="4" fillId="0" borderId="17" xfId="0" applyNumberFormat="1" applyFont="1" applyBorder="1" applyAlignment="1">
      <alignment horizontal="center" vertical="center" wrapText="1"/>
    </xf>
    <xf numFmtId="176" fontId="4" fillId="0" borderId="17" xfId="0" applyNumberFormat="1" applyFont="1" applyBorder="1" applyAlignment="1">
      <alignment horizontal="center" vertical="top" wrapText="1"/>
    </xf>
    <xf numFmtId="175" fontId="54" fillId="0" borderId="16" xfId="0" applyNumberFormat="1" applyFont="1" applyBorder="1" applyAlignment="1">
      <alignment horizontal="left" vertical="top"/>
    </xf>
    <xf numFmtId="176" fontId="4" fillId="0" borderId="0" xfId="0" applyNumberFormat="1" applyFont="1" applyAlignment="1">
      <alignment horizontal="left" vertical="top"/>
    </xf>
    <xf numFmtId="1" fontId="4" fillId="0" borderId="0" xfId="0" applyNumberFormat="1" applyFont="1" applyAlignment="1">
      <alignment horizontal="center" vertical="top"/>
    </xf>
    <xf numFmtId="176" fontId="4" fillId="0" borderId="0" xfId="0" applyNumberFormat="1" applyFont="1" applyAlignment="1">
      <alignment horizontal="center" vertical="top"/>
    </xf>
    <xf numFmtId="166" fontId="4" fillId="0" borderId="0" xfId="0" applyNumberFormat="1" applyFont="1" applyAlignment="1">
      <alignment horizontal="center" vertical="top"/>
    </xf>
    <xf numFmtId="166" fontId="4" fillId="0" borderId="0" xfId="71" applyNumberFormat="1" applyAlignment="1">
      <alignment horizontal="center" vertical="top"/>
    </xf>
    <xf numFmtId="11" fontId="4" fillId="0" borderId="0" xfId="27" applyNumberFormat="1" applyFont="1" applyAlignment="1">
      <alignment horizontal="center" vertical="top"/>
    </xf>
    <xf numFmtId="11" fontId="4" fillId="0" borderId="0" xfId="0" applyNumberFormat="1" applyFont="1" applyAlignment="1">
      <alignment horizontal="center" vertical="top"/>
    </xf>
    <xf numFmtId="11" fontId="4" fillId="0" borderId="17" xfId="71" applyNumberFormat="1" applyBorder="1" applyAlignment="1">
      <alignment horizontal="center" vertical="top"/>
    </xf>
    <xf numFmtId="176" fontId="4" fillId="0" borderId="0" xfId="0" applyNumberFormat="1" applyFont="1" applyAlignment="1">
      <alignment horizontal="center" vertical="top" wrapText="1"/>
    </xf>
    <xf numFmtId="176" fontId="8" fillId="0" borderId="17" xfId="0" applyNumberFormat="1" applyFont="1" applyBorder="1" applyAlignment="1">
      <alignment horizontal="center" vertical="top" wrapText="1"/>
    </xf>
    <xf numFmtId="164" fontId="4" fillId="0" borderId="0" xfId="0" applyNumberFormat="1" applyFont="1" applyAlignment="1">
      <alignment vertical="top"/>
    </xf>
    <xf numFmtId="164" fontId="4" fillId="0" borderId="19" xfId="0" applyNumberFormat="1" applyFont="1" applyBorder="1" applyAlignment="1">
      <alignment vertical="top"/>
    </xf>
    <xf numFmtId="164" fontId="4" fillId="0" borderId="17" xfId="0" applyNumberFormat="1" applyFont="1" applyBorder="1" applyAlignment="1">
      <alignment vertical="top"/>
    </xf>
    <xf numFmtId="11" fontId="4" fillId="0" borderId="0" xfId="71" applyNumberFormat="1" applyAlignment="1">
      <alignment horizontal="center" vertical="top"/>
    </xf>
    <xf numFmtId="164" fontId="8" fillId="0" borderId="15" xfId="0" applyNumberFormat="1" applyFont="1" applyBorder="1" applyAlignment="1">
      <alignment vertical="top"/>
    </xf>
    <xf numFmtId="176" fontId="4" fillId="0" borderId="18" xfId="0" applyNumberFormat="1" applyFont="1" applyBorder="1" applyAlignment="1">
      <alignment horizontal="center" vertical="top" wrapText="1"/>
    </xf>
    <xf numFmtId="0" fontId="0" fillId="0" borderId="18" xfId="0" applyBorder="1"/>
    <xf numFmtId="175" fontId="4" fillId="0" borderId="14" xfId="0" applyNumberFormat="1" applyFont="1" applyBorder="1" applyAlignment="1">
      <alignment horizontal="left" vertical="top"/>
    </xf>
    <xf numFmtId="175" fontId="4" fillId="0" borderId="18" xfId="0" applyNumberFormat="1" applyFont="1" applyBorder="1" applyAlignment="1">
      <alignment horizontal="left" vertical="top"/>
    </xf>
    <xf numFmtId="175" fontId="54" fillId="0" borderId="18" xfId="0" applyNumberFormat="1" applyFont="1" applyBorder="1" applyAlignment="1">
      <alignment horizontal="left" vertical="top"/>
    </xf>
    <xf numFmtId="164" fontId="53" fillId="0" borderId="0" xfId="0" applyNumberFormat="1" applyFont="1" applyAlignment="1" applyProtection="1">
      <alignment horizontal="center" vertical="top"/>
      <protection locked="0"/>
    </xf>
    <xf numFmtId="175" fontId="4" fillId="0" borderId="25" xfId="0" applyNumberFormat="1" applyFont="1" applyBorder="1" applyAlignment="1" applyProtection="1">
      <alignment horizontal="left" vertical="top"/>
      <protection locked="0"/>
    </xf>
    <xf numFmtId="165" fontId="4" fillId="0" borderId="0" xfId="0" applyNumberFormat="1" applyFont="1" applyAlignment="1" applyProtection="1">
      <alignment vertical="top"/>
      <protection locked="0"/>
    </xf>
    <xf numFmtId="11" fontId="4" fillId="0" borderId="0" xfId="0" applyNumberFormat="1" applyFont="1" applyAlignment="1" applyProtection="1">
      <alignment horizontal="center" vertical="top"/>
      <protection locked="0"/>
    </xf>
    <xf numFmtId="11" fontId="4" fillId="0" borderId="18" xfId="0" applyNumberFormat="1" applyFont="1" applyBorder="1" applyAlignment="1" applyProtection="1">
      <alignment horizontal="center" vertical="top"/>
      <protection locked="0"/>
    </xf>
    <xf numFmtId="11" fontId="4" fillId="0" borderId="17" xfId="0" applyNumberFormat="1" applyFont="1" applyBorder="1" applyAlignment="1" applyProtection="1">
      <alignment horizontal="center" vertical="top"/>
      <protection locked="0"/>
    </xf>
    <xf numFmtId="175" fontId="4" fillId="0" borderId="16" xfId="0" applyNumberFormat="1" applyFont="1" applyBorder="1" applyAlignment="1" applyProtection="1">
      <alignment horizontal="left" vertical="top"/>
      <protection locked="0"/>
    </xf>
    <xf numFmtId="11" fontId="53" fillId="0" borderId="0" xfId="0" applyNumberFormat="1" applyFont="1" applyAlignment="1">
      <alignment horizontal="center" vertical="top"/>
    </xf>
    <xf numFmtId="11" fontId="4" fillId="0" borderId="17" xfId="0" applyNumberFormat="1" applyFont="1" applyBorder="1" applyAlignment="1">
      <alignment horizontal="center" vertical="center"/>
    </xf>
    <xf numFmtId="0" fontId="0" fillId="0" borderId="26" xfId="0" applyBorder="1"/>
    <xf numFmtId="0" fontId="32" fillId="19" borderId="0" xfId="0" applyFont="1" applyFill="1" applyAlignment="1">
      <alignment vertical="center"/>
    </xf>
    <xf numFmtId="0" fontId="55" fillId="19" borderId="0" xfId="0" applyFont="1" applyFill="1" applyAlignment="1">
      <alignment vertical="center"/>
    </xf>
    <xf numFmtId="0" fontId="55" fillId="19" borderId="0" xfId="0" applyFont="1" applyFill="1" applyAlignment="1">
      <alignment horizontal="left" vertical="center" indent="4"/>
    </xf>
    <xf numFmtId="0" fontId="58" fillId="19" borderId="0" xfId="0" applyFont="1" applyFill="1" applyAlignment="1">
      <alignment vertical="center"/>
    </xf>
    <xf numFmtId="0" fontId="55" fillId="19" borderId="0" xfId="0" applyFont="1" applyFill="1"/>
    <xf numFmtId="11" fontId="0" fillId="0" borderId="15" xfId="71" applyNumberFormat="1" applyFont="1" applyBorder="1" applyAlignment="1">
      <alignment horizontal="center" vertical="top"/>
    </xf>
    <xf numFmtId="11" fontId="0" fillId="0" borderId="0" xfId="71" applyNumberFormat="1" applyFont="1" applyAlignment="1">
      <alignment horizontal="center" vertical="center"/>
    </xf>
    <xf numFmtId="2" fontId="0" fillId="0" borderId="0" xfId="0" applyNumberFormat="1" applyAlignment="1">
      <alignment horizontal="right"/>
    </xf>
    <xf numFmtId="11" fontId="0" fillId="0" borderId="0" xfId="0" applyNumberFormat="1" applyAlignment="1">
      <alignment horizontal="right"/>
    </xf>
    <xf numFmtId="0" fontId="4" fillId="0" borderId="0" xfId="105" applyAlignment="1">
      <alignment horizontal="left"/>
    </xf>
    <xf numFmtId="0" fontId="4" fillId="0" borderId="0" xfId="105" applyAlignment="1">
      <alignment horizontal="center"/>
    </xf>
    <xf numFmtId="0" fontId="60" fillId="0" borderId="18" xfId="0" applyFont="1" applyBorder="1" applyAlignment="1">
      <alignment horizontal="center"/>
    </xf>
    <xf numFmtId="0" fontId="60" fillId="0" borderId="0" xfId="0" applyFont="1" applyAlignment="1">
      <alignment horizontal="center"/>
    </xf>
    <xf numFmtId="0" fontId="4" fillId="0" borderId="14" xfId="105" applyBorder="1" applyAlignment="1">
      <alignment horizontal="center"/>
    </xf>
    <xf numFmtId="0" fontId="4" fillId="0" borderId="15" xfId="105" applyBorder="1" applyAlignment="1">
      <alignment horizontal="center"/>
    </xf>
    <xf numFmtId="0" fontId="4" fillId="0" borderId="17" xfId="105" applyBorder="1" applyAlignment="1">
      <alignment horizontal="center"/>
    </xf>
    <xf numFmtId="0" fontId="4" fillId="0" borderId="13" xfId="105" applyBorder="1" applyAlignment="1">
      <alignment horizontal="center"/>
    </xf>
    <xf numFmtId="0" fontId="4" fillId="0" borderId="24" xfId="105" applyBorder="1" applyAlignment="1">
      <alignment horizontal="center"/>
    </xf>
    <xf numFmtId="0" fontId="0" fillId="0" borderId="16" xfId="0" applyBorder="1"/>
    <xf numFmtId="164" fontId="62" fillId="0" borderId="0" xfId="108" applyFont="1" applyAlignment="1" applyProtection="1">
      <alignment horizontal="center" vertical="top"/>
      <protection locked="0"/>
    </xf>
    <xf numFmtId="175" fontId="4" fillId="0" borderId="18" xfId="108" applyNumberFormat="1" applyBorder="1" applyAlignment="1" applyProtection="1">
      <alignment horizontal="left" vertical="top"/>
      <protection locked="0"/>
    </xf>
    <xf numFmtId="165" fontId="4" fillId="0" borderId="0" xfId="108" applyNumberFormat="1" applyAlignment="1" applyProtection="1">
      <alignment vertical="top"/>
      <protection locked="0"/>
    </xf>
    <xf numFmtId="176" fontId="4" fillId="0" borderId="0" xfId="108" applyNumberFormat="1" applyAlignment="1" applyProtection="1">
      <alignment horizontal="left" vertical="top"/>
      <protection locked="0"/>
    </xf>
    <xf numFmtId="2" fontId="4" fillId="0" borderId="0" xfId="108" applyNumberFormat="1" applyAlignment="1" applyProtection="1">
      <alignment horizontal="center" vertical="top"/>
      <protection locked="0"/>
    </xf>
    <xf numFmtId="164" fontId="4" fillId="0" borderId="18" xfId="108" applyBorder="1" applyAlignment="1" applyProtection="1">
      <alignment vertical="top"/>
      <protection locked="0"/>
    </xf>
    <xf numFmtId="176" fontId="4" fillId="0" borderId="0" xfId="108" applyNumberFormat="1" applyAlignment="1" applyProtection="1">
      <alignment horizontal="center" vertical="top"/>
      <protection locked="0"/>
    </xf>
    <xf numFmtId="166" fontId="4" fillId="0" borderId="0" xfId="108" applyNumberFormat="1" applyAlignment="1" applyProtection="1">
      <alignment horizontal="center" vertical="top"/>
      <protection locked="0"/>
    </xf>
    <xf numFmtId="176" fontId="62" fillId="0" borderId="0" xfId="108" applyNumberFormat="1" applyFont="1" applyAlignment="1">
      <alignment horizontal="center" vertical="top"/>
    </xf>
    <xf numFmtId="2" fontId="62" fillId="0" borderId="0" xfId="108" applyNumberFormat="1" applyFont="1" applyAlignment="1">
      <alignment horizontal="center" vertical="top"/>
    </xf>
    <xf numFmtId="176" fontId="62" fillId="0" borderId="18" xfId="108" applyNumberFormat="1" applyFont="1" applyBorder="1" applyAlignment="1">
      <alignment horizontal="center" vertical="top"/>
    </xf>
    <xf numFmtId="176" fontId="62" fillId="0" borderId="17" xfId="108" applyNumberFormat="1" applyFont="1" applyBorder="1" applyAlignment="1">
      <alignment horizontal="center" vertical="top"/>
    </xf>
    <xf numFmtId="164" fontId="8" fillId="0" borderId="15" xfId="108" applyFont="1" applyBorder="1" applyAlignment="1">
      <alignment vertical="top"/>
    </xf>
    <xf numFmtId="177" fontId="62" fillId="0" borderId="0" xfId="108" applyNumberFormat="1" applyFont="1" applyAlignment="1">
      <alignment horizontal="center" vertical="top"/>
    </xf>
    <xf numFmtId="176" fontId="62" fillId="0" borderId="24" xfId="108" applyNumberFormat="1" applyFont="1" applyBorder="1" applyAlignment="1">
      <alignment horizontal="center" vertical="top"/>
    </xf>
    <xf numFmtId="164" fontId="63" fillId="0" borderId="0" xfId="108" applyFont="1" applyAlignment="1">
      <alignment horizontal="center" vertical="top"/>
    </xf>
    <xf numFmtId="175" fontId="4" fillId="0" borderId="12" xfId="108" applyNumberFormat="1" applyBorder="1" applyAlignment="1">
      <alignment horizontal="left" vertical="top"/>
    </xf>
    <xf numFmtId="164" fontId="4" fillId="0" borderId="13" xfId="108" applyBorder="1" applyAlignment="1">
      <alignment horizontal="left" vertical="top"/>
    </xf>
    <xf numFmtId="176" fontId="4" fillId="0" borderId="15" xfId="108" applyNumberFormat="1" applyBorder="1" applyAlignment="1">
      <alignment horizontal="center" vertical="top"/>
    </xf>
    <xf numFmtId="1" fontId="4" fillId="0" borderId="15" xfId="108" applyNumberFormat="1" applyBorder="1" applyAlignment="1">
      <alignment horizontal="center" vertical="top"/>
    </xf>
    <xf numFmtId="164" fontId="4" fillId="0" borderId="14" xfId="108" applyBorder="1" applyAlignment="1">
      <alignment vertical="top"/>
    </xf>
    <xf numFmtId="166" fontId="4" fillId="0" borderId="15" xfId="108" applyNumberFormat="1" applyBorder="1" applyAlignment="1">
      <alignment horizontal="center" vertical="top"/>
    </xf>
    <xf numFmtId="166" fontId="0" fillId="0" borderId="15" xfId="71" applyNumberFormat="1" applyFont="1" applyBorder="1" applyAlignment="1">
      <alignment horizontal="center" vertical="top"/>
    </xf>
    <xf numFmtId="164" fontId="4" fillId="0" borderId="15" xfId="108" applyBorder="1" applyAlignment="1">
      <alignment horizontal="center" vertical="top"/>
    </xf>
    <xf numFmtId="164" fontId="4" fillId="0" borderId="13" xfId="108" applyBorder="1" applyAlignment="1">
      <alignment horizontal="center" vertical="top"/>
    </xf>
    <xf numFmtId="177" fontId="4" fillId="0" borderId="15" xfId="71" applyNumberFormat="1" applyBorder="1" applyAlignment="1">
      <alignment horizontal="center" vertical="top"/>
    </xf>
    <xf numFmtId="177" fontId="0" fillId="0" borderId="15" xfId="71" applyNumberFormat="1" applyFont="1" applyBorder="1" applyAlignment="1">
      <alignment horizontal="center" vertical="top"/>
    </xf>
    <xf numFmtId="11" fontId="0" fillId="0" borderId="13" xfId="71" applyNumberFormat="1" applyFont="1" applyBorder="1" applyAlignment="1">
      <alignment horizontal="center" vertical="top"/>
    </xf>
    <xf numFmtId="164" fontId="62" fillId="0" borderId="0" xfId="108" applyFont="1" applyAlignment="1">
      <alignment horizontal="center" vertical="top"/>
    </xf>
    <xf numFmtId="175" fontId="4" fillId="0" borderId="16" xfId="108" applyNumberFormat="1" applyBorder="1" applyAlignment="1">
      <alignment horizontal="left" vertical="top"/>
    </xf>
    <xf numFmtId="164" fontId="4" fillId="0" borderId="17" xfId="108" applyBorder="1" applyAlignment="1">
      <alignment horizontal="left" vertical="top"/>
    </xf>
    <xf numFmtId="176" fontId="4" fillId="0" borderId="0" xfId="108" applyNumberFormat="1" applyAlignment="1">
      <alignment horizontal="center" vertical="center"/>
    </xf>
    <xf numFmtId="1" fontId="4" fillId="0" borderId="0" xfId="108" applyNumberFormat="1" applyAlignment="1">
      <alignment horizontal="center" vertical="center"/>
    </xf>
    <xf numFmtId="164" fontId="4" fillId="0" borderId="18" xfId="108" applyBorder="1" applyAlignment="1">
      <alignment horizontal="center" vertical="top"/>
    </xf>
    <xf numFmtId="166" fontId="0" fillId="0" borderId="0" xfId="71" applyNumberFormat="1" applyFont="1" applyAlignment="1">
      <alignment horizontal="center" vertical="center"/>
    </xf>
    <xf numFmtId="166" fontId="4" fillId="0" borderId="0" xfId="108" applyNumberFormat="1" applyAlignment="1">
      <alignment horizontal="center" vertical="center"/>
    </xf>
    <xf numFmtId="164" fontId="4" fillId="0" borderId="0" xfId="108" applyAlignment="1">
      <alignment horizontal="center" vertical="top"/>
    </xf>
    <xf numFmtId="164" fontId="4" fillId="0" borderId="17" xfId="108" applyBorder="1" applyAlignment="1">
      <alignment horizontal="center" vertical="top"/>
    </xf>
    <xf numFmtId="177" fontId="4" fillId="0" borderId="0" xfId="108" applyNumberFormat="1" applyAlignment="1">
      <alignment horizontal="center" vertical="center"/>
    </xf>
    <xf numFmtId="11" fontId="4" fillId="0" borderId="17" xfId="71" applyNumberFormat="1" applyBorder="1" applyAlignment="1">
      <alignment horizontal="center" vertical="center"/>
    </xf>
    <xf numFmtId="11" fontId="4" fillId="0" borderId="0" xfId="114" applyNumberFormat="1" applyAlignment="1">
      <alignment horizontal="center" vertical="center"/>
    </xf>
    <xf numFmtId="11" fontId="0" fillId="0" borderId="17" xfId="71" applyNumberFormat="1" applyFont="1" applyBorder="1" applyAlignment="1">
      <alignment horizontal="center" vertical="center"/>
    </xf>
    <xf numFmtId="176" fontId="4" fillId="0" borderId="0" xfId="108" applyNumberFormat="1" applyAlignment="1">
      <alignment horizontal="center" vertical="center" wrapText="1"/>
    </xf>
    <xf numFmtId="164" fontId="4" fillId="0" borderId="18" xfId="108" applyBorder="1" applyAlignment="1">
      <alignment vertical="top"/>
    </xf>
    <xf numFmtId="164" fontId="4" fillId="0" borderId="0" xfId="108" applyAlignment="1">
      <alignment vertical="top"/>
    </xf>
    <xf numFmtId="175" fontId="64" fillId="0" borderId="16" xfId="108" applyNumberFormat="1" applyFont="1" applyBorder="1" applyAlignment="1">
      <alignment horizontal="left" vertical="top"/>
    </xf>
    <xf numFmtId="176" fontId="4" fillId="0" borderId="0" xfId="108" applyNumberFormat="1" applyAlignment="1">
      <alignment horizontal="left" vertical="top"/>
    </xf>
    <xf numFmtId="1" fontId="4" fillId="0" borderId="0" xfId="108" applyNumberFormat="1" applyAlignment="1">
      <alignment horizontal="center" vertical="top"/>
    </xf>
    <xf numFmtId="176" fontId="4" fillId="0" borderId="0" xfId="108" applyNumberFormat="1" applyAlignment="1">
      <alignment horizontal="center" vertical="top"/>
    </xf>
    <xf numFmtId="166" fontId="4" fillId="0" borderId="0" xfId="108" applyNumberFormat="1" applyAlignment="1">
      <alignment horizontal="center" vertical="top"/>
    </xf>
    <xf numFmtId="166" fontId="0" fillId="0" borderId="0" xfId="71" applyNumberFormat="1" applyFont="1" applyAlignment="1">
      <alignment horizontal="center" vertical="top"/>
    </xf>
    <xf numFmtId="164" fontId="4" fillId="0" borderId="17" xfId="108" applyBorder="1" applyAlignment="1">
      <alignment vertical="top"/>
    </xf>
    <xf numFmtId="177" fontId="4" fillId="0" borderId="0" xfId="108" applyNumberFormat="1" applyAlignment="1">
      <alignment horizontal="center" vertical="top"/>
    </xf>
    <xf numFmtId="11" fontId="4" fillId="0" borderId="0" xfId="114" applyNumberFormat="1" applyAlignment="1">
      <alignment horizontal="center" vertical="top"/>
    </xf>
    <xf numFmtId="176" fontId="4" fillId="0" borderId="0" xfId="108" applyNumberFormat="1" applyAlignment="1">
      <alignment horizontal="center" vertical="top" wrapText="1"/>
    </xf>
    <xf numFmtId="176" fontId="8" fillId="0" borderId="0" xfId="108" applyNumberFormat="1" applyFont="1" applyAlignment="1">
      <alignment horizontal="center" vertical="top" wrapText="1"/>
    </xf>
    <xf numFmtId="164" fontId="65" fillId="0" borderId="0" xfId="108" applyFont="1" applyAlignment="1" applyProtection="1">
      <alignment horizontal="center" vertical="top"/>
      <protection locked="0"/>
    </xf>
    <xf numFmtId="175" fontId="66" fillId="0" borderId="27" xfId="108" applyNumberFormat="1" applyFont="1" applyBorder="1" applyAlignment="1" applyProtection="1">
      <alignment horizontal="left" vertical="top"/>
      <protection locked="0"/>
    </xf>
    <xf numFmtId="165" fontId="66" fillId="0" borderId="28" xfId="108" applyNumberFormat="1" applyFont="1" applyBorder="1" applyAlignment="1" applyProtection="1">
      <alignment vertical="top"/>
      <protection locked="0"/>
    </xf>
    <xf numFmtId="164" fontId="66" fillId="0" borderId="28" xfId="108" applyFont="1" applyBorder="1" applyAlignment="1" applyProtection="1">
      <alignment vertical="top"/>
      <protection locked="0"/>
    </xf>
    <xf numFmtId="164" fontId="4" fillId="0" borderId="0" xfId="108" applyAlignment="1" applyProtection="1">
      <alignment vertical="top"/>
      <protection locked="0"/>
    </xf>
    <xf numFmtId="164" fontId="4" fillId="0" borderId="17" xfId="108" applyBorder="1" applyAlignment="1" applyProtection="1">
      <alignment vertical="top"/>
      <protection locked="0"/>
    </xf>
    <xf numFmtId="177" fontId="4" fillId="0" borderId="0" xfId="108" applyNumberFormat="1" applyAlignment="1" applyProtection="1">
      <alignment horizontal="center" vertical="top"/>
      <protection locked="0"/>
    </xf>
    <xf numFmtId="11" fontId="4" fillId="0" borderId="17" xfId="108" applyNumberFormat="1" applyBorder="1" applyAlignment="1" applyProtection="1">
      <alignment horizontal="center" vertical="top"/>
      <protection locked="0"/>
    </xf>
    <xf numFmtId="175" fontId="4" fillId="0" borderId="0" xfId="108" applyNumberFormat="1" applyAlignment="1" applyProtection="1">
      <alignment horizontal="left" vertical="top"/>
      <protection locked="0"/>
    </xf>
    <xf numFmtId="0" fontId="0" fillId="0" borderId="0" xfId="0" applyAlignment="1">
      <alignment horizontal="left"/>
    </xf>
    <xf numFmtId="176" fontId="62" fillId="0" borderId="0" xfId="0" applyNumberFormat="1" applyFont="1" applyAlignment="1">
      <alignment horizontal="center" vertical="top"/>
    </xf>
    <xf numFmtId="2" fontId="62" fillId="0" borderId="17" xfId="0" applyNumberFormat="1" applyFont="1" applyBorder="1" applyAlignment="1">
      <alignment horizontal="center" vertical="top"/>
    </xf>
    <xf numFmtId="0" fontId="10" fillId="0" borderId="15" xfId="0" applyFont="1" applyBorder="1" applyAlignment="1">
      <alignment horizontal="center"/>
    </xf>
    <xf numFmtId="0" fontId="10" fillId="0" borderId="13" xfId="0" applyFont="1" applyBorder="1" applyAlignment="1">
      <alignment horizontal="center"/>
    </xf>
    <xf numFmtId="0" fontId="62" fillId="0" borderId="0" xfId="0" applyFont="1" applyAlignment="1">
      <alignment horizontal="center" vertical="top"/>
    </xf>
    <xf numFmtId="175" fontId="0" fillId="0" borderId="0" xfId="0" applyNumberFormat="1" applyAlignment="1">
      <alignment horizontal="left" vertical="top"/>
    </xf>
    <xf numFmtId="0" fontId="0" fillId="0" borderId="0" xfId="0" applyAlignment="1">
      <alignment horizontal="center" vertical="top"/>
    </xf>
    <xf numFmtId="176" fontId="0" fillId="0" borderId="17" xfId="0" applyNumberFormat="1" applyBorder="1" applyAlignment="1">
      <alignment horizontal="center" vertical="center"/>
    </xf>
    <xf numFmtId="175" fontId="64" fillId="0" borderId="0" xfId="0" applyNumberFormat="1" applyFont="1" applyAlignment="1">
      <alignment horizontal="left" vertical="top"/>
    </xf>
    <xf numFmtId="0" fontId="0" fillId="0" borderId="0" xfId="0" applyAlignment="1">
      <alignment horizontal="left" vertical="top"/>
    </xf>
    <xf numFmtId="176" fontId="0" fillId="0" borderId="17" xfId="0" applyNumberFormat="1" applyBorder="1" applyAlignment="1">
      <alignment horizontal="left" vertical="top"/>
    </xf>
    <xf numFmtId="0" fontId="0" fillId="0" borderId="17" xfId="0" applyBorder="1" applyAlignment="1">
      <alignment horizontal="left"/>
    </xf>
    <xf numFmtId="0" fontId="8" fillId="0" borderId="14" xfId="0" applyFont="1" applyBorder="1" applyAlignment="1">
      <alignment vertical="top"/>
    </xf>
    <xf numFmtId="0" fontId="8" fillId="0" borderId="0" xfId="0" applyFont="1" applyAlignment="1">
      <alignment vertical="top"/>
    </xf>
    <xf numFmtId="176" fontId="62" fillId="0" borderId="17" xfId="0" applyNumberFormat="1" applyFont="1" applyBorder="1" applyAlignment="1">
      <alignment horizontal="center" vertical="top"/>
    </xf>
    <xf numFmtId="2" fontId="4" fillId="0" borderId="14" xfId="0" applyNumberFormat="1" applyFont="1" applyBorder="1" applyAlignment="1">
      <alignment horizontal="center" vertical="top"/>
    </xf>
    <xf numFmtId="166" fontId="0" fillId="0" borderId="0" xfId="0" applyNumberFormat="1" applyAlignment="1">
      <alignment horizontal="center" vertical="center"/>
    </xf>
    <xf numFmtId="166" fontId="0" fillId="0" borderId="18" xfId="0" applyNumberFormat="1" applyBorder="1" applyAlignment="1">
      <alignment horizontal="center" vertical="center"/>
    </xf>
    <xf numFmtId="11" fontId="0" fillId="0" borderId="0" xfId="114" applyNumberFormat="1" applyFont="1" applyAlignment="1">
      <alignment horizontal="center" vertical="center"/>
    </xf>
    <xf numFmtId="11" fontId="0" fillId="0" borderId="18" xfId="71" applyNumberFormat="1" applyFont="1" applyBorder="1" applyAlignment="1">
      <alignment horizontal="center" vertical="center"/>
    </xf>
    <xf numFmtId="11" fontId="4" fillId="0" borderId="17" xfId="114" applyNumberFormat="1" applyBorder="1" applyAlignment="1">
      <alignment horizontal="center" vertical="center"/>
    </xf>
    <xf numFmtId="166" fontId="0" fillId="0" borderId="0" xfId="0" applyNumberFormat="1" applyAlignment="1">
      <alignment horizontal="center" vertical="top"/>
    </xf>
    <xf numFmtId="11" fontId="4" fillId="0" borderId="17" xfId="114" applyNumberFormat="1" applyBorder="1" applyAlignment="1">
      <alignment horizontal="center" vertical="top"/>
    </xf>
    <xf numFmtId="11" fontId="0" fillId="0" borderId="0" xfId="0" applyNumberFormat="1" applyAlignment="1" applyProtection="1">
      <alignment horizontal="center" vertical="top"/>
      <protection locked="0"/>
    </xf>
    <xf numFmtId="2" fontId="0" fillId="0" borderId="0" xfId="0" applyNumberFormat="1" applyAlignment="1" applyProtection="1">
      <alignment horizontal="center" vertical="top"/>
      <protection locked="0"/>
    </xf>
    <xf numFmtId="11" fontId="0" fillId="0" borderId="17" xfId="0" applyNumberFormat="1" applyBorder="1" applyAlignment="1" applyProtection="1">
      <alignment horizontal="center" vertical="top"/>
      <protection locked="0"/>
    </xf>
    <xf numFmtId="176" fontId="66" fillId="0" borderId="34" xfId="108" applyNumberFormat="1" applyFont="1" applyBorder="1" applyAlignment="1" applyProtection="1">
      <alignment horizontal="left" vertical="top"/>
      <protection locked="0"/>
    </xf>
    <xf numFmtId="2" fontId="66" fillId="0" borderId="34" xfId="108" applyNumberFormat="1" applyFont="1" applyBorder="1" applyAlignment="1" applyProtection="1">
      <alignment horizontal="center" vertical="top"/>
      <protection locked="0"/>
    </xf>
    <xf numFmtId="2" fontId="66" fillId="0" borderId="33" xfId="108" applyNumberFormat="1" applyFont="1" applyBorder="1" applyAlignment="1" applyProtection="1">
      <alignment horizontal="center" vertical="top"/>
      <protection locked="0"/>
    </xf>
    <xf numFmtId="176" fontId="66" fillId="0" borderId="34" xfId="108" applyNumberFormat="1" applyFont="1" applyBorder="1" applyAlignment="1" applyProtection="1">
      <alignment horizontal="center" vertical="top"/>
      <protection locked="0"/>
    </xf>
    <xf numFmtId="166" fontId="66" fillId="0" borderId="34" xfId="108" applyNumberFormat="1" applyFont="1" applyBorder="1" applyAlignment="1" applyProtection="1">
      <alignment horizontal="center" vertical="top"/>
      <protection locked="0"/>
    </xf>
    <xf numFmtId="2" fontId="66" fillId="0" borderId="35" xfId="108" applyNumberFormat="1" applyFont="1" applyBorder="1" applyAlignment="1" applyProtection="1">
      <alignment horizontal="center" vertical="top"/>
      <protection locked="0"/>
    </xf>
    <xf numFmtId="177" fontId="66" fillId="0" borderId="34" xfId="108" applyNumberFormat="1" applyFont="1" applyBorder="1" applyAlignment="1" applyProtection="1">
      <alignment horizontal="center" vertical="top"/>
      <protection locked="0"/>
    </xf>
    <xf numFmtId="11" fontId="66" fillId="0" borderId="35" xfId="108" applyNumberFormat="1" applyFont="1" applyBorder="1" applyAlignment="1" applyProtection="1">
      <alignment horizontal="center" vertical="top"/>
      <protection locked="0"/>
    </xf>
    <xf numFmtId="11" fontId="66" fillId="0" borderId="34" xfId="0" applyNumberFormat="1" applyFont="1" applyBorder="1" applyAlignment="1" applyProtection="1">
      <alignment horizontal="center" vertical="top"/>
      <protection locked="0"/>
    </xf>
    <xf numFmtId="177" fontId="66" fillId="0" borderId="34" xfId="0" applyNumberFormat="1" applyFont="1" applyBorder="1" applyAlignment="1" applyProtection="1">
      <alignment horizontal="center" vertical="top"/>
      <protection locked="0"/>
    </xf>
    <xf numFmtId="11" fontId="66" fillId="0" borderId="35" xfId="0" applyNumberFormat="1" applyFont="1" applyBorder="1" applyAlignment="1" applyProtection="1">
      <alignment horizontal="center" vertical="top"/>
      <protection locked="0"/>
    </xf>
    <xf numFmtId="2" fontId="4" fillId="0" borderId="18" xfId="108" applyNumberFormat="1" applyBorder="1" applyAlignment="1" applyProtection="1">
      <alignment horizontal="center" vertical="top"/>
      <protection locked="0"/>
    </xf>
    <xf numFmtId="2" fontId="4" fillId="0" borderId="17" xfId="108" applyNumberFormat="1" applyBorder="1" applyAlignment="1" applyProtection="1">
      <alignment horizontal="center" vertical="top"/>
      <protection locked="0"/>
    </xf>
    <xf numFmtId="176" fontId="62" fillId="0" borderId="16" xfId="108" applyNumberFormat="1" applyFont="1" applyBorder="1" applyAlignment="1">
      <alignment horizontal="left" vertical="top"/>
    </xf>
    <xf numFmtId="0" fontId="4" fillId="0" borderId="12" xfId="0" applyFont="1" applyBorder="1" applyAlignment="1">
      <alignment horizontal="left"/>
    </xf>
    <xf numFmtId="0" fontId="0" fillId="0" borderId="16" xfId="0" applyBorder="1" applyAlignment="1">
      <alignment horizontal="left"/>
    </xf>
    <xf numFmtId="0" fontId="0" fillId="0" borderId="36" xfId="0" applyBorder="1" applyAlignment="1">
      <alignment horizontal="left"/>
    </xf>
    <xf numFmtId="2" fontId="4" fillId="0" borderId="16" xfId="108" applyNumberFormat="1" applyBorder="1" applyAlignment="1" applyProtection="1">
      <alignment horizontal="left" vertical="top"/>
      <protection locked="0"/>
    </xf>
    <xf numFmtId="164" fontId="4" fillId="0" borderId="16" xfId="108" applyBorder="1" applyAlignment="1" applyProtection="1">
      <alignment horizontal="left" vertical="top"/>
      <protection locked="0"/>
    </xf>
    <xf numFmtId="11" fontId="62" fillId="0" borderId="0" xfId="108" applyNumberFormat="1" applyFont="1" applyAlignment="1">
      <alignment horizontal="center" vertical="top"/>
    </xf>
    <xf numFmtId="11" fontId="4" fillId="0" borderId="15" xfId="108" applyNumberFormat="1" applyBorder="1" applyAlignment="1">
      <alignment horizontal="center" vertical="top"/>
    </xf>
    <xf numFmtId="11" fontId="4" fillId="0" borderId="0" xfId="108" applyNumberFormat="1" applyAlignment="1">
      <alignment horizontal="center" vertical="top"/>
    </xf>
    <xf numFmtId="11" fontId="66" fillId="0" borderId="34" xfId="108" applyNumberFormat="1" applyFont="1" applyBorder="1" applyAlignment="1" applyProtection="1">
      <alignment horizontal="center" vertical="top"/>
      <protection locked="0"/>
    </xf>
    <xf numFmtId="11" fontId="4" fillId="0" borderId="0" xfId="108" applyNumberFormat="1" applyAlignment="1" applyProtection="1">
      <alignment horizontal="center" vertical="top"/>
      <protection locked="0"/>
    </xf>
    <xf numFmtId="164" fontId="32" fillId="20" borderId="0" xfId="0" applyNumberFormat="1" applyFont="1" applyFill="1" applyAlignment="1">
      <alignment vertical="center"/>
    </xf>
    <xf numFmtId="2" fontId="0" fillId="0" borderId="15" xfId="0" applyNumberFormat="1" applyBorder="1" applyAlignment="1">
      <alignment horizontal="center" vertical="top"/>
    </xf>
    <xf numFmtId="0" fontId="8" fillId="0" borderId="17" xfId="0" applyFont="1" applyBorder="1" applyAlignment="1">
      <alignment vertical="top"/>
    </xf>
    <xf numFmtId="166" fontId="0" fillId="0" borderId="13" xfId="71" applyNumberFormat="1" applyFont="1" applyBorder="1" applyAlignment="1">
      <alignment horizontal="center" vertical="top"/>
    </xf>
    <xf numFmtId="0" fontId="0" fillId="0" borderId="17" xfId="0" applyBorder="1" applyAlignment="1">
      <alignment horizontal="center" vertical="center"/>
    </xf>
    <xf numFmtId="176" fontId="8" fillId="0" borderId="15" xfId="108" applyNumberFormat="1" applyFont="1" applyBorder="1" applyAlignment="1">
      <alignment horizontal="center" vertical="top"/>
    </xf>
    <xf numFmtId="176" fontId="4" fillId="0" borderId="15" xfId="108" applyNumberFormat="1" applyBorder="1" applyAlignment="1">
      <alignment horizontal="center" wrapText="1"/>
    </xf>
    <xf numFmtId="176" fontId="4" fillId="0" borderId="0" xfId="108" applyNumberFormat="1" applyAlignment="1">
      <alignment horizontal="center" wrapText="1"/>
    </xf>
    <xf numFmtId="166" fontId="0" fillId="0" borderId="29" xfId="0" applyNumberFormat="1" applyBorder="1" applyAlignment="1">
      <alignment horizontal="center" vertical="top"/>
    </xf>
    <xf numFmtId="166" fontId="0" fillId="0" borderId="30" xfId="0" applyNumberFormat="1" applyBorder="1" applyAlignment="1">
      <alignment horizontal="center" vertical="top"/>
    </xf>
    <xf numFmtId="166" fontId="0" fillId="0" borderId="31" xfId="0" applyNumberFormat="1" applyBorder="1" applyAlignment="1">
      <alignment horizontal="center" vertical="top"/>
    </xf>
    <xf numFmtId="166" fontId="0" fillId="0" borderId="32" xfId="0" applyNumberFormat="1" applyBorder="1" applyAlignment="1">
      <alignment horizontal="center" vertical="top"/>
    </xf>
    <xf numFmtId="176" fontId="8" fillId="0" borderId="14" xfId="0" applyNumberFormat="1" applyFont="1" applyBorder="1" applyAlignment="1">
      <alignment horizontal="center" vertical="top"/>
    </xf>
    <xf numFmtId="176" fontId="8" fillId="0" borderId="15" xfId="0" applyNumberFormat="1" applyFont="1" applyBorder="1" applyAlignment="1">
      <alignment horizontal="center" vertical="top"/>
    </xf>
    <xf numFmtId="176" fontId="4" fillId="0" borderId="13" xfId="0" applyNumberFormat="1" applyFont="1" applyBorder="1" applyAlignment="1">
      <alignment horizontal="center" vertical="top" wrapText="1"/>
    </xf>
    <xf numFmtId="176" fontId="4" fillId="0" borderId="17" xfId="0" applyNumberFormat="1" applyFont="1" applyBorder="1" applyAlignment="1">
      <alignment horizontal="center" vertical="top" wrapText="1"/>
    </xf>
    <xf numFmtId="11" fontId="10" fillId="0" borderId="14" xfId="0" applyNumberFormat="1" applyFont="1" applyBorder="1" applyAlignment="1">
      <alignment horizontal="center" vertical="top"/>
    </xf>
    <xf numFmtId="11" fontId="10" fillId="0" borderId="15" xfId="0" applyNumberFormat="1" applyFont="1" applyBorder="1" applyAlignment="1">
      <alignment horizontal="center" vertical="top"/>
    </xf>
    <xf numFmtId="11" fontId="10" fillId="0" borderId="13" xfId="0" applyNumberFormat="1" applyFont="1" applyBorder="1" applyAlignment="1">
      <alignment horizontal="center" vertical="top"/>
    </xf>
  </cellXfs>
  <cellStyles count="115">
    <cellStyle name="(min) Duizend,0" xfId="1" xr:uid="{00000000-0005-0000-0000-000000000000}"/>
    <cellStyle name="20% - Accent1 2" xfId="53" xr:uid="{00000000-0005-0000-0000-000001000000}"/>
    <cellStyle name="20% - Accent2 2" xfId="54" xr:uid="{00000000-0005-0000-0000-000002000000}"/>
    <cellStyle name="20% - Accent3 2" xfId="55" xr:uid="{00000000-0005-0000-0000-000003000000}"/>
    <cellStyle name="20% - Accent4 2" xfId="56" xr:uid="{00000000-0005-0000-0000-000004000000}"/>
    <cellStyle name="20% - Accent5 2" xfId="57" xr:uid="{00000000-0005-0000-0000-000005000000}"/>
    <cellStyle name="20% - Accent6 2" xfId="58" xr:uid="{00000000-0005-0000-0000-000006000000}"/>
    <cellStyle name="40% - Accent1 2" xfId="59" xr:uid="{00000000-0005-0000-0000-000007000000}"/>
    <cellStyle name="40% - Accent2 2" xfId="60" xr:uid="{00000000-0005-0000-0000-000008000000}"/>
    <cellStyle name="40% - Accent3 2" xfId="61" xr:uid="{00000000-0005-0000-0000-000009000000}"/>
    <cellStyle name="40% - Accent4 2" xfId="62" xr:uid="{00000000-0005-0000-0000-00000A000000}"/>
    <cellStyle name="40% - Accent5 2" xfId="63" xr:uid="{00000000-0005-0000-0000-00000B000000}"/>
    <cellStyle name="40% - Accent6 2" xfId="64" xr:uid="{00000000-0005-0000-0000-00000C000000}"/>
    <cellStyle name="60% - Accent1 2" xfId="65" xr:uid="{00000000-0005-0000-0000-00000D000000}"/>
    <cellStyle name="60% - Accent2 2" xfId="66" xr:uid="{00000000-0005-0000-0000-00000E000000}"/>
    <cellStyle name="60% - Accent3 2" xfId="67" xr:uid="{00000000-0005-0000-0000-00000F000000}"/>
    <cellStyle name="60% - Accent4 2" xfId="68" xr:uid="{00000000-0005-0000-0000-000010000000}"/>
    <cellStyle name="60% - Accent5 2" xfId="69" xr:uid="{00000000-0005-0000-0000-000011000000}"/>
    <cellStyle name="60% - Accent6 2" xfId="70" xr:uid="{00000000-0005-0000-0000-000012000000}"/>
    <cellStyle name="Accent1" xfId="2" builtinId="29" customBuiltin="1"/>
    <cellStyle name="Accent2" xfId="3" builtinId="33" customBuiltin="1"/>
    <cellStyle name="Accent3" xfId="4" builtinId="37" customBuiltin="1"/>
    <cellStyle name="Accent4" xfId="5" builtinId="41" customBuiltin="1"/>
    <cellStyle name="Accent5" xfId="6" builtinId="45" customBuiltin="1"/>
    <cellStyle name="Accent6" xfId="7" builtinId="49" customBuiltin="1"/>
    <cellStyle name="Bad" xfId="8" xr:uid="{00000000-0005-0000-0000-000019000000}"/>
    <cellStyle name="Berekening" xfId="37" xr:uid="{00000000-0005-0000-0000-00001A000000}"/>
    <cellStyle name="Calculation" xfId="9" xr:uid="{00000000-0005-0000-0000-00001B000000}"/>
    <cellStyle name="Check Cell" xfId="10" xr:uid="{00000000-0005-0000-0000-00001C000000}"/>
    <cellStyle name="Comma 2" xfId="74" xr:uid="{00000000-0005-0000-0000-00001D000000}"/>
    <cellStyle name="Controlecel" xfId="38" xr:uid="{00000000-0005-0000-0000-00001E000000}"/>
    <cellStyle name="Duizend" xfId="11" xr:uid="{00000000-0005-0000-0000-00001F000000}"/>
    <cellStyle name="Duizend met sterren" xfId="12" xr:uid="{00000000-0005-0000-0000-000020000000}"/>
    <cellStyle name="Duizend zonder sterren" xfId="13" xr:uid="{00000000-0005-0000-0000-000021000000}"/>
    <cellStyle name="Duizend,0" xfId="14" xr:uid="{00000000-0005-0000-0000-000022000000}"/>
    <cellStyle name="Duizend_full4" xfId="15" xr:uid="{00000000-0005-0000-0000-000023000000}"/>
    <cellStyle name="Explanatory Text" xfId="16" xr:uid="{00000000-0005-0000-0000-000024000000}"/>
    <cellStyle name="Gekoppelde cel" xfId="39" xr:uid="{00000000-0005-0000-0000-000025000000}"/>
    <cellStyle name="Goed" xfId="40" xr:uid="{00000000-0005-0000-0000-000026000000}"/>
    <cellStyle name="Good" xfId="17" xr:uid="{00000000-0005-0000-0000-000027000000}"/>
    <cellStyle name="Heading 1" xfId="18" xr:uid="{00000000-0005-0000-0000-000028000000}"/>
    <cellStyle name="Heading 1 2" xfId="110" xr:uid="{00000000-0005-0000-0000-000029000000}"/>
    <cellStyle name="Heading 2" xfId="19" xr:uid="{00000000-0005-0000-0000-00002A000000}"/>
    <cellStyle name="Heading 3" xfId="20" xr:uid="{00000000-0005-0000-0000-00002B000000}"/>
    <cellStyle name="Heading 4" xfId="21" xr:uid="{00000000-0005-0000-0000-00002C000000}"/>
    <cellStyle name="Hyperlink" xfId="22" builtinId="8"/>
    <cellStyle name="Hyperlink 2" xfId="75" xr:uid="{00000000-0005-0000-0000-00002E000000}"/>
    <cellStyle name="Input" xfId="23" xr:uid="{00000000-0005-0000-0000-000030000000}"/>
    <cellStyle name="Invoer" xfId="41" xr:uid="{00000000-0005-0000-0000-000031000000}"/>
    <cellStyle name="Kop 1" xfId="42" xr:uid="{00000000-0005-0000-0000-000032000000}"/>
    <cellStyle name="Kop 2" xfId="43" xr:uid="{00000000-0005-0000-0000-000033000000}"/>
    <cellStyle name="Kop 3" xfId="44" xr:uid="{00000000-0005-0000-0000-000034000000}"/>
    <cellStyle name="Kop 4" xfId="45" xr:uid="{00000000-0005-0000-0000-000035000000}"/>
    <cellStyle name="Linked Cell" xfId="24" xr:uid="{00000000-0005-0000-0000-000036000000}"/>
    <cellStyle name="Neutraal" xfId="46" xr:uid="{00000000-0005-0000-0000-000037000000}"/>
    <cellStyle name="Neutral" xfId="25" xr:uid="{00000000-0005-0000-0000-000038000000}"/>
    <cellStyle name="Normal" xfId="0" builtinId="0"/>
    <cellStyle name="Normal 10" xfId="113" xr:uid="{00000000-0005-0000-0000-00003A000000}"/>
    <cellStyle name="Normal 12" xfId="108" xr:uid="{00000000-0005-0000-0000-00003B000000}"/>
    <cellStyle name="Normal 19" xfId="107" xr:uid="{00000000-0005-0000-0000-00003C000000}"/>
    <cellStyle name="Normal 2" xfId="26" xr:uid="{00000000-0005-0000-0000-00003D000000}"/>
    <cellStyle name="Normal 2 2" xfId="106" xr:uid="{00000000-0005-0000-0000-00003E000000}"/>
    <cellStyle name="Normal 2 2 2" xfId="105" xr:uid="{00000000-0005-0000-0000-00003F000000}"/>
    <cellStyle name="Normal 2 2 3" xfId="104" xr:uid="{00000000-0005-0000-0000-000040000000}"/>
    <cellStyle name="Normal 2 2 4" xfId="103" xr:uid="{00000000-0005-0000-0000-000041000000}"/>
    <cellStyle name="Normal 2 2 5" xfId="102" xr:uid="{00000000-0005-0000-0000-000042000000}"/>
    <cellStyle name="Normal 2 2 6" xfId="101" xr:uid="{00000000-0005-0000-0000-000043000000}"/>
    <cellStyle name="Normal 2 2 7" xfId="100" xr:uid="{00000000-0005-0000-0000-000044000000}"/>
    <cellStyle name="Normal 2 2 8" xfId="99" xr:uid="{00000000-0005-0000-0000-000045000000}"/>
    <cellStyle name="Normal 2 3" xfId="98" xr:uid="{00000000-0005-0000-0000-000046000000}"/>
    <cellStyle name="Normal 2 4" xfId="97" xr:uid="{00000000-0005-0000-0000-000047000000}"/>
    <cellStyle name="Normal 2 5" xfId="96" xr:uid="{00000000-0005-0000-0000-000048000000}"/>
    <cellStyle name="Normal 2 6" xfId="95" xr:uid="{00000000-0005-0000-0000-000049000000}"/>
    <cellStyle name="Normal 2 7" xfId="94" xr:uid="{00000000-0005-0000-0000-00004A000000}"/>
    <cellStyle name="Normal 2 8" xfId="93" xr:uid="{00000000-0005-0000-0000-00004B000000}"/>
    <cellStyle name="Normal 2 9" xfId="109" xr:uid="{00000000-0005-0000-0000-00004C000000}"/>
    <cellStyle name="Normal 20" xfId="73" xr:uid="{00000000-0005-0000-0000-00004D000000}"/>
    <cellStyle name="Normal 21" xfId="92" xr:uid="{00000000-0005-0000-0000-00004E000000}"/>
    <cellStyle name="Normal 26" xfId="91" xr:uid="{00000000-0005-0000-0000-00004F000000}"/>
    <cellStyle name="Normal 3" xfId="35" xr:uid="{00000000-0005-0000-0000-000050000000}"/>
    <cellStyle name="Normal 3 2" xfId="90" xr:uid="{00000000-0005-0000-0000-000051000000}"/>
    <cellStyle name="Normal 4" xfId="111" xr:uid="{00000000-0005-0000-0000-000052000000}"/>
    <cellStyle name="Normal 5" xfId="89" xr:uid="{00000000-0005-0000-0000-000053000000}"/>
    <cellStyle name="Normal 6" xfId="88" xr:uid="{00000000-0005-0000-0000-000054000000}"/>
    <cellStyle name="Normal 7" xfId="112" xr:uid="{00000000-0005-0000-0000-000055000000}"/>
    <cellStyle name="Normal 8" xfId="87" xr:uid="{00000000-0005-0000-0000-000056000000}"/>
    <cellStyle name="Normal 9" xfId="86" xr:uid="{00000000-0005-0000-0000-000057000000}"/>
    <cellStyle name="Normal_Merged RRMH database 3.xls 2" xfId="71" xr:uid="{00000000-0005-0000-0000-00005A000000}"/>
    <cellStyle name="Normal_Short List" xfId="27" xr:uid="{00000000-0005-0000-0000-00005C000000}"/>
    <cellStyle name="Normal_Short List 2" xfId="114" xr:uid="{92AC204B-D7D9-4FEF-ACC4-1F288C88F048}"/>
    <cellStyle name="Normal_USEtox 2" xfId="36" xr:uid="{00000000-0005-0000-0000-00005D000000}"/>
    <cellStyle name="Note" xfId="28" xr:uid="{00000000-0005-0000-0000-00005E000000}"/>
    <cellStyle name="Note 2" xfId="85" xr:uid="{00000000-0005-0000-0000-00005F000000}"/>
    <cellStyle name="Note 3" xfId="84" xr:uid="{00000000-0005-0000-0000-000060000000}"/>
    <cellStyle name="Note 4" xfId="83" xr:uid="{00000000-0005-0000-0000-000061000000}"/>
    <cellStyle name="Note 5" xfId="82" xr:uid="{00000000-0005-0000-0000-000062000000}"/>
    <cellStyle name="Note 6" xfId="81" xr:uid="{00000000-0005-0000-0000-000063000000}"/>
    <cellStyle name="Note 7" xfId="80" xr:uid="{00000000-0005-0000-0000-000064000000}"/>
    <cellStyle name="Note 8" xfId="79" xr:uid="{00000000-0005-0000-0000-000065000000}"/>
    <cellStyle name="Note 9" xfId="78" xr:uid="{00000000-0005-0000-0000-000066000000}"/>
    <cellStyle name="Notitie" xfId="47" xr:uid="{00000000-0005-0000-0000-000067000000}"/>
    <cellStyle name="Ongeldig" xfId="48" xr:uid="{00000000-0005-0000-0000-000068000000}"/>
    <cellStyle name="Output" xfId="29" xr:uid="{00000000-0005-0000-0000-000069000000}"/>
    <cellStyle name="Standaard_Blad1" xfId="30" xr:uid="{00000000-0005-0000-0000-00006A000000}"/>
    <cellStyle name="Standard_ecoinvent2000-names" xfId="77" xr:uid="{00000000-0005-0000-0000-00006B000000}"/>
    <cellStyle name="Titel" xfId="49" xr:uid="{00000000-0005-0000-0000-00006C000000}"/>
    <cellStyle name="Title" xfId="31" xr:uid="{00000000-0005-0000-0000-00006D000000}"/>
    <cellStyle name="Totaal" xfId="33" xr:uid="{00000000-0005-0000-0000-00006E000000}"/>
    <cellStyle name="Total" xfId="32" xr:uid="{00000000-0005-0000-0000-00006F000000}"/>
    <cellStyle name="Total 2" xfId="72" xr:uid="{00000000-0005-0000-0000-000070000000}"/>
    <cellStyle name="Uitvoer" xfId="50" xr:uid="{00000000-0005-0000-0000-000071000000}"/>
    <cellStyle name="Verklarende tekst" xfId="51" xr:uid="{00000000-0005-0000-0000-000072000000}"/>
    <cellStyle name="Waarschuwingstekst" xfId="52" xr:uid="{00000000-0005-0000-0000-000073000000}"/>
    <cellStyle name="Warning Text" xfId="34" xr:uid="{00000000-0005-0000-0000-000074000000}"/>
    <cellStyle name="Wasser" xfId="76" xr:uid="{00000000-0005-0000-0000-000075000000}"/>
  </cellStyles>
  <dxfs count="7">
    <dxf>
      <numFmt numFmtId="1" formatCode="0"/>
    </dxf>
    <dxf>
      <numFmt numFmtId="1" formatCode="0"/>
    </dxf>
    <dxf>
      <fill>
        <patternFill>
          <bgColor rgb="FFDA9694"/>
        </patternFill>
      </fill>
    </dxf>
    <dxf>
      <fill>
        <patternFill>
          <bgColor rgb="FFDA9694"/>
        </patternFill>
      </fill>
    </dxf>
    <dxf>
      <fill>
        <patternFill>
          <bgColor rgb="FFDA9694"/>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tudk-my.sharepoint.com/UM%20dropbox/Dropbox%20(University%20of%20Michigan)/from_box/iMod/AA_model/USEtox_3.0beta6b.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tudk-my.sharepoint.com/Box%20Sync/iMod/USEtox/USEtox_2.12/InputData/USEtox_substance_data_organi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reement"/>
      <sheetName val="Instructions"/>
      <sheetName val="Version"/>
      <sheetName val="User front page"/>
      <sheetName val="Building material interface"/>
      <sheetName val="Toy interface"/>
      <sheetName val="Paint interface"/>
      <sheetName val="PCP interface"/>
      <sheetName val="FCM interface"/>
      <sheetName val="Default run interface"/>
      <sheetName val="Direct emission interface"/>
      <sheetName val="Run"/>
      <sheetName val="Batch run setup"/>
      <sheetName val="Results"/>
      <sheetName val="Substance inputs"/>
      <sheetName val="Product lists"/>
      <sheetName val="Product inputs"/>
      <sheetName val="Landscape inputs"/>
      <sheetName val="Indoor archetype inputs"/>
      <sheetName val="Chem-prod data"/>
      <sheetName val="Fate"/>
      <sheetName val="Human exposure"/>
      <sheetName val="Model_Direct_emission"/>
      <sheetName val="Model_Article_interior"/>
      <sheetName val="Model_FCMs"/>
      <sheetName val="Model_Skin_surface_layer"/>
      <sheetName val="Model_Object_surface_layer"/>
      <sheetName val="Model_Pesticides"/>
      <sheetName val="Model_Indoor_sorption"/>
      <sheetName val="Model_SWT"/>
      <sheetName val="Model_WWTP"/>
      <sheetName val="Human tox effect"/>
      <sheetName val="Ecotox effect"/>
      <sheetName val="Human tox ED50"/>
      <sheetName val="avlogEC50"/>
      <sheetName val="Lists"/>
      <sheetName val="Conversion table"/>
      <sheetName val="Code inputs"/>
    </sheetNames>
    <sheetDataSet>
      <sheetData sheetId="0"/>
      <sheetData sheetId="1"/>
      <sheetData sheetId="2"/>
      <sheetData sheetId="3"/>
      <sheetData sheetId="4"/>
      <sheetData sheetId="5"/>
      <sheetData sheetId="6"/>
      <sheetData sheetId="7"/>
      <sheetData sheetId="8"/>
      <sheetData sheetId="9"/>
      <sheetData sheetId="10"/>
      <sheetData sheetId="11">
        <row r="5">
          <cell r="C5">
            <v>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Substance data"/>
      <sheetName val="Database"/>
      <sheetName val="Epi-exp"/>
      <sheetName val="Epi-est"/>
      <sheetName val="pKa"/>
      <sheetName val="Pesticides"/>
      <sheetName val="BAFmeat+milk"/>
      <sheetName val="Ecotox-Payet"/>
      <sheetName val="Etoxbase"/>
      <sheetName val="Hum-carc"/>
      <sheetName val="Hum-carc-TD50"/>
      <sheetName val="Hum-carc-q-oral"/>
      <sheetName val="Hum-carc-q-inh"/>
      <sheetName val="Hum-ncarc"/>
      <sheetName val="Noncarc Oral"/>
      <sheetName val="Noncarc Inh"/>
      <sheetName val="fing-finh"/>
      <sheetName val="Flagging"/>
    </sheetNames>
    <sheetDataSet>
      <sheetData sheetId="0"/>
      <sheetData sheetId="1">
        <row r="1">
          <cell r="B1"/>
        </row>
        <row r="2">
          <cell r="B2" t="str">
            <v>CAS RN</v>
          </cell>
        </row>
        <row r="3">
          <cell r="B3"/>
        </row>
        <row r="4">
          <cell r="B4"/>
        </row>
        <row r="5">
          <cell r="B5"/>
        </row>
        <row r="6">
          <cell r="B6" t="str">
            <v>100-00-5</v>
          </cell>
        </row>
        <row r="7">
          <cell r="B7" t="str">
            <v>100-01-6</v>
          </cell>
        </row>
        <row r="8">
          <cell r="B8" t="str">
            <v>100-41-4</v>
          </cell>
        </row>
        <row r="9">
          <cell r="B9" t="str">
            <v>100-42-5</v>
          </cell>
        </row>
        <row r="10">
          <cell r="B10" t="str">
            <v>100-44-7</v>
          </cell>
        </row>
        <row r="11">
          <cell r="B11" t="str">
            <v>100-51-6</v>
          </cell>
        </row>
        <row r="12">
          <cell r="B12" t="str">
            <v>100-52-7</v>
          </cell>
        </row>
        <row r="13">
          <cell r="B13" t="str">
            <v>100-97-0</v>
          </cell>
        </row>
        <row r="14">
          <cell r="B14" t="str">
            <v>101-05-3</v>
          </cell>
        </row>
        <row r="15">
          <cell r="B15" t="str">
            <v>101200-48-0</v>
          </cell>
        </row>
        <row r="16">
          <cell r="B16" t="str">
            <v>101-21-3</v>
          </cell>
        </row>
        <row r="17">
          <cell r="B17" t="str">
            <v>1024-57-3</v>
          </cell>
        </row>
        <row r="18">
          <cell r="B18" t="str">
            <v>10265-92-6</v>
          </cell>
        </row>
        <row r="19">
          <cell r="B19" t="str">
            <v>102-71-6</v>
          </cell>
        </row>
        <row r="20">
          <cell r="B20" t="str">
            <v>10311-84-9</v>
          </cell>
        </row>
        <row r="21">
          <cell r="B21" t="str">
            <v>103-23-1</v>
          </cell>
        </row>
        <row r="22">
          <cell r="B22" t="str">
            <v>103-33-3</v>
          </cell>
        </row>
        <row r="23">
          <cell r="B23" t="str">
            <v>103-72-0</v>
          </cell>
        </row>
        <row r="24">
          <cell r="B24" t="str">
            <v>10380-28-6</v>
          </cell>
        </row>
        <row r="25">
          <cell r="B25" t="str">
            <v>103-85-5</v>
          </cell>
        </row>
        <row r="26">
          <cell r="B26" t="str">
            <v>10453-86-8</v>
          </cell>
        </row>
        <row r="27">
          <cell r="B27" t="str">
            <v>104-76-7</v>
          </cell>
        </row>
        <row r="28">
          <cell r="B28" t="str">
            <v>105-55-5</v>
          </cell>
        </row>
        <row r="29">
          <cell r="B29" t="str">
            <v>105-60-2</v>
          </cell>
        </row>
        <row r="30">
          <cell r="B30" t="str">
            <v>105-67-9</v>
          </cell>
        </row>
        <row r="31">
          <cell r="B31" t="str">
            <v>10599-90-3</v>
          </cell>
        </row>
        <row r="32">
          <cell r="B32" t="str">
            <v>10605-21-7</v>
          </cell>
        </row>
        <row r="33">
          <cell r="B33" t="str">
            <v>106-46-7</v>
          </cell>
        </row>
        <row r="34">
          <cell r="B34" t="str">
            <v>106-47-8</v>
          </cell>
        </row>
        <row r="35">
          <cell r="B35" t="str">
            <v>106-50-3</v>
          </cell>
        </row>
        <row r="36">
          <cell r="B36" t="str">
            <v>106-51-4</v>
          </cell>
        </row>
        <row r="37">
          <cell r="B37" t="str">
            <v>1067-33-0</v>
          </cell>
        </row>
        <row r="38">
          <cell r="B38" t="str">
            <v>106-89-8</v>
          </cell>
        </row>
        <row r="39">
          <cell r="B39" t="str">
            <v>106-93-4</v>
          </cell>
        </row>
        <row r="40">
          <cell r="B40" t="str">
            <v>107-02-8</v>
          </cell>
        </row>
        <row r="41">
          <cell r="B41" t="str">
            <v>107-05-1</v>
          </cell>
        </row>
        <row r="42">
          <cell r="B42" t="str">
            <v>107-06-2</v>
          </cell>
        </row>
        <row r="43">
          <cell r="B43" t="str">
            <v>107-18-6</v>
          </cell>
        </row>
        <row r="44">
          <cell r="B44" t="str">
            <v>107-19-7</v>
          </cell>
        </row>
        <row r="45">
          <cell r="B45" t="str">
            <v>107-20-0</v>
          </cell>
        </row>
        <row r="46">
          <cell r="B46" t="str">
            <v>107-21-1</v>
          </cell>
        </row>
        <row r="47">
          <cell r="B47" t="str">
            <v>107-29-9</v>
          </cell>
        </row>
        <row r="48">
          <cell r="B48" t="str">
            <v>107534-96-3</v>
          </cell>
        </row>
        <row r="49">
          <cell r="B49" t="str">
            <v>107-98-2</v>
          </cell>
        </row>
        <row r="50">
          <cell r="B50" t="str">
            <v>108-10-1</v>
          </cell>
        </row>
        <row r="51">
          <cell r="B51" t="str">
            <v>108-31-6</v>
          </cell>
        </row>
        <row r="52">
          <cell r="B52" t="str">
            <v>108-39-4</v>
          </cell>
        </row>
        <row r="53">
          <cell r="B53" t="str">
            <v>108-45-2</v>
          </cell>
        </row>
        <row r="54">
          <cell r="B54" t="str">
            <v>108-46-3</v>
          </cell>
        </row>
        <row r="55">
          <cell r="B55" t="str">
            <v>1085-98-9</v>
          </cell>
        </row>
        <row r="56">
          <cell r="B56" t="str">
            <v>108-78-1</v>
          </cell>
        </row>
        <row r="57">
          <cell r="B57" t="str">
            <v>108-88-3</v>
          </cell>
        </row>
        <row r="58">
          <cell r="B58" t="str">
            <v>108-90-7</v>
          </cell>
        </row>
        <row r="59">
          <cell r="B59" t="str">
            <v>108-95-2</v>
          </cell>
        </row>
        <row r="60">
          <cell r="B60" t="str">
            <v>109-69-3</v>
          </cell>
        </row>
        <row r="61">
          <cell r="B61" t="str">
            <v>109-86-4</v>
          </cell>
        </row>
        <row r="62">
          <cell r="B62" t="str">
            <v>109-99-9</v>
          </cell>
        </row>
        <row r="63">
          <cell r="B63" t="str">
            <v>110-00-9</v>
          </cell>
        </row>
        <row r="64">
          <cell r="B64" t="str">
            <v>110-44-1</v>
          </cell>
        </row>
        <row r="65">
          <cell r="B65" t="str">
            <v>110-54-3</v>
          </cell>
        </row>
        <row r="66">
          <cell r="B66" t="str">
            <v>110-80-5</v>
          </cell>
        </row>
        <row r="67">
          <cell r="B67" t="str">
            <v>110-82-7</v>
          </cell>
        </row>
        <row r="68">
          <cell r="B68" t="str">
            <v>110-86-1</v>
          </cell>
        </row>
        <row r="69">
          <cell r="B69" t="str">
            <v>11096-82-5</v>
          </cell>
        </row>
        <row r="70">
          <cell r="B70" t="str">
            <v>11097-69-1</v>
          </cell>
        </row>
        <row r="71">
          <cell r="B71" t="str">
            <v>1113-02-6</v>
          </cell>
        </row>
        <row r="72">
          <cell r="B72" t="str">
            <v>111-30-8</v>
          </cell>
        </row>
        <row r="73">
          <cell r="B73" t="str">
            <v>111-44-4</v>
          </cell>
        </row>
        <row r="74">
          <cell r="B74" t="str">
            <v>111-46-6</v>
          </cell>
        </row>
        <row r="75">
          <cell r="B75" t="str">
            <v>1114-71-2</v>
          </cell>
        </row>
        <row r="76">
          <cell r="B76" t="str">
            <v>111-76-2</v>
          </cell>
        </row>
        <row r="77">
          <cell r="B77" t="str">
            <v>112-27-6</v>
          </cell>
        </row>
        <row r="78">
          <cell r="B78" t="str">
            <v>112410-23-8</v>
          </cell>
        </row>
        <row r="79">
          <cell r="B79" t="str">
            <v>114-26-1</v>
          </cell>
        </row>
        <row r="80">
          <cell r="B80" t="str">
            <v>114369-43-6</v>
          </cell>
        </row>
        <row r="81">
          <cell r="B81" t="str">
            <v>115-09-3</v>
          </cell>
        </row>
        <row r="82">
          <cell r="B82" t="str">
            <v>115-29-7</v>
          </cell>
        </row>
        <row r="83">
          <cell r="B83" t="str">
            <v>115-32-2</v>
          </cell>
        </row>
        <row r="84">
          <cell r="B84" t="str">
            <v>115-90-2</v>
          </cell>
        </row>
        <row r="85">
          <cell r="B85" t="str">
            <v>115-96-8</v>
          </cell>
        </row>
        <row r="86">
          <cell r="B86" t="str">
            <v>116-06-3</v>
          </cell>
        </row>
        <row r="87">
          <cell r="B87" t="str">
            <v>1162-65-8</v>
          </cell>
        </row>
        <row r="88">
          <cell r="B88" t="str">
            <v>116-29-0</v>
          </cell>
        </row>
        <row r="89">
          <cell r="B89" t="str">
            <v>117-10-2</v>
          </cell>
        </row>
        <row r="90">
          <cell r="B90" t="str">
            <v>117-18-0</v>
          </cell>
        </row>
        <row r="91">
          <cell r="B91" t="str">
            <v>117-80-6</v>
          </cell>
        </row>
        <row r="92">
          <cell r="B92" t="str">
            <v>117-81-7</v>
          </cell>
        </row>
        <row r="93">
          <cell r="B93" t="str">
            <v>118-74-1</v>
          </cell>
        </row>
        <row r="94">
          <cell r="B94" t="str">
            <v>118-75-2</v>
          </cell>
        </row>
        <row r="95">
          <cell r="B95" t="str">
            <v>118-96-7</v>
          </cell>
        </row>
        <row r="96">
          <cell r="B96" t="str">
            <v>119-34-6</v>
          </cell>
        </row>
        <row r="97">
          <cell r="B97" t="str">
            <v>119-38-0</v>
          </cell>
        </row>
        <row r="98">
          <cell r="B98" t="str">
            <v>120068-37-3</v>
          </cell>
        </row>
        <row r="99">
          <cell r="B99" t="str">
            <v>120-12-7</v>
          </cell>
        </row>
        <row r="100">
          <cell r="B100" t="str">
            <v>120-61-6</v>
          </cell>
        </row>
        <row r="101">
          <cell r="B101" t="str">
            <v>120-62-7</v>
          </cell>
        </row>
        <row r="102">
          <cell r="B102" t="str">
            <v>12071-83-9</v>
          </cell>
        </row>
        <row r="103">
          <cell r="B103" t="str">
            <v>120-72-9</v>
          </cell>
        </row>
        <row r="104">
          <cell r="B104" t="str">
            <v>120-80-9</v>
          </cell>
        </row>
        <row r="105">
          <cell r="B105" t="str">
            <v>120-82-1</v>
          </cell>
        </row>
        <row r="106">
          <cell r="B106" t="str">
            <v>120-83-2</v>
          </cell>
        </row>
        <row r="107">
          <cell r="B107" t="str">
            <v>120-93-4</v>
          </cell>
        </row>
        <row r="108">
          <cell r="B108" t="str">
            <v>121-14-2</v>
          </cell>
        </row>
        <row r="109">
          <cell r="B109" t="str">
            <v>12122-67-7</v>
          </cell>
        </row>
        <row r="110">
          <cell r="B110" t="str">
            <v>121-69-7</v>
          </cell>
        </row>
        <row r="111">
          <cell r="B111" t="str">
            <v>121-75-5</v>
          </cell>
        </row>
        <row r="112">
          <cell r="B112" t="str">
            <v>121-79-9</v>
          </cell>
        </row>
        <row r="113">
          <cell r="B113" t="str">
            <v>122-14-5</v>
          </cell>
        </row>
        <row r="114">
          <cell r="B114" t="str">
            <v>122-34-9</v>
          </cell>
        </row>
        <row r="115">
          <cell r="B115" t="str">
            <v>122-39-4</v>
          </cell>
        </row>
        <row r="116">
          <cell r="B116" t="str">
            <v>122-42-9</v>
          </cell>
        </row>
        <row r="117">
          <cell r="B117" t="str">
            <v>122-66-7</v>
          </cell>
        </row>
        <row r="118">
          <cell r="B118" t="str">
            <v>123-31-9</v>
          </cell>
        </row>
        <row r="119">
          <cell r="B119" t="str">
            <v>123-91-1</v>
          </cell>
        </row>
        <row r="120">
          <cell r="B120" t="str">
            <v>12427-38-2</v>
          </cell>
        </row>
        <row r="121">
          <cell r="B121" t="str">
            <v>124-48-1</v>
          </cell>
        </row>
        <row r="122">
          <cell r="B122" t="str">
            <v>126-72-7</v>
          </cell>
        </row>
        <row r="123">
          <cell r="B123" t="str">
            <v>126-73-8</v>
          </cell>
        </row>
        <row r="124">
          <cell r="B124" t="str">
            <v>12674-11-2</v>
          </cell>
        </row>
        <row r="125">
          <cell r="B125" t="str">
            <v>127-00-4</v>
          </cell>
        </row>
        <row r="126">
          <cell r="B126" t="str">
            <v>127-18-4</v>
          </cell>
        </row>
        <row r="127">
          <cell r="B127" t="str">
            <v>128-44-9</v>
          </cell>
        </row>
        <row r="128">
          <cell r="B128" t="str">
            <v>129-00-0</v>
          </cell>
        </row>
        <row r="129">
          <cell r="B129" t="str">
            <v>13071-79-9</v>
          </cell>
        </row>
        <row r="130">
          <cell r="B130" t="str">
            <v>131-17-9</v>
          </cell>
        </row>
        <row r="131">
          <cell r="B131" t="str">
            <v>13121-70-5</v>
          </cell>
        </row>
        <row r="132">
          <cell r="B132" t="str">
            <v>13171-21-6</v>
          </cell>
        </row>
        <row r="133">
          <cell r="B133" t="str">
            <v>13194-48-4</v>
          </cell>
        </row>
        <row r="134">
          <cell r="B134" t="str">
            <v>132-27-4</v>
          </cell>
        </row>
        <row r="135">
          <cell r="B135" t="str">
            <v>133-06-2</v>
          </cell>
        </row>
        <row r="136">
          <cell r="B136" t="str">
            <v>133-07-3</v>
          </cell>
        </row>
        <row r="137">
          <cell r="B137" t="str">
            <v>1330-78-5</v>
          </cell>
        </row>
        <row r="138">
          <cell r="B138" t="str">
            <v>134-32-7</v>
          </cell>
        </row>
        <row r="139">
          <cell r="B139" t="str">
            <v>13457-18-6</v>
          </cell>
        </row>
        <row r="140">
          <cell r="B140" t="str">
            <v>134-62-3</v>
          </cell>
        </row>
        <row r="141">
          <cell r="B141" t="str">
            <v>135-88-6</v>
          </cell>
        </row>
        <row r="142">
          <cell r="B142" t="str">
            <v>13593-03-8</v>
          </cell>
        </row>
        <row r="143">
          <cell r="B143" t="str">
            <v>13674-87-8</v>
          </cell>
        </row>
        <row r="144">
          <cell r="B144" t="str">
            <v>13684-63-4</v>
          </cell>
        </row>
        <row r="145">
          <cell r="B145" t="str">
            <v>137-26-8</v>
          </cell>
        </row>
        <row r="146">
          <cell r="B146" t="str">
            <v>137-29-1</v>
          </cell>
        </row>
        <row r="147">
          <cell r="B147" t="str">
            <v>137-30-4</v>
          </cell>
        </row>
        <row r="148">
          <cell r="B148" t="str">
            <v>138261-41-3</v>
          </cell>
        </row>
        <row r="149">
          <cell r="B149" t="str">
            <v>139-40-2</v>
          </cell>
        </row>
        <row r="150">
          <cell r="B150" t="str">
            <v>140-11-4</v>
          </cell>
        </row>
        <row r="151">
          <cell r="B151" t="str">
            <v>1401-55-4</v>
          </cell>
        </row>
        <row r="152">
          <cell r="B152" t="str">
            <v>140-56-7</v>
          </cell>
        </row>
        <row r="153">
          <cell r="B153" t="str">
            <v>140-57-8</v>
          </cell>
        </row>
        <row r="154">
          <cell r="B154" t="str">
            <v>140-79-4</v>
          </cell>
        </row>
        <row r="155">
          <cell r="B155" t="str">
            <v>140-88-5</v>
          </cell>
        </row>
        <row r="156">
          <cell r="B156" t="str">
            <v>141-05-9</v>
          </cell>
        </row>
        <row r="157">
          <cell r="B157" t="str">
            <v>141-66-2</v>
          </cell>
        </row>
        <row r="158">
          <cell r="B158" t="str">
            <v>141-78-6</v>
          </cell>
        </row>
        <row r="159">
          <cell r="B159" t="str">
            <v>141-90-2</v>
          </cell>
        </row>
        <row r="160">
          <cell r="B160" t="str">
            <v>1420-04-8</v>
          </cell>
        </row>
        <row r="161">
          <cell r="B161" t="str">
            <v>142-59-6</v>
          </cell>
        </row>
        <row r="162">
          <cell r="B162" t="str">
            <v>14324-55-1</v>
          </cell>
        </row>
        <row r="163">
          <cell r="B163" t="str">
            <v>143390-89-0</v>
          </cell>
        </row>
        <row r="164">
          <cell r="B164" t="str">
            <v>143-50-0</v>
          </cell>
        </row>
        <row r="165">
          <cell r="B165" t="str">
            <v>1445-75-6</v>
          </cell>
        </row>
        <row r="166">
          <cell r="B166" t="str">
            <v>14484-64-1</v>
          </cell>
        </row>
        <row r="167">
          <cell r="B167" t="str">
            <v>1453-82-3</v>
          </cell>
        </row>
        <row r="168">
          <cell r="B168" t="str">
            <v>14698-29-4</v>
          </cell>
        </row>
        <row r="169">
          <cell r="B169" t="str">
            <v>14816-18-3</v>
          </cell>
        </row>
        <row r="170">
          <cell r="B170" t="str">
            <v>148-18-5</v>
          </cell>
        </row>
        <row r="171">
          <cell r="B171" t="str">
            <v>148-24-3</v>
          </cell>
        </row>
        <row r="172">
          <cell r="B172" t="str">
            <v>148-79-8</v>
          </cell>
        </row>
        <row r="173">
          <cell r="B173" t="str">
            <v>149-30-4</v>
          </cell>
        </row>
        <row r="174">
          <cell r="B174" t="str">
            <v>150-50-5</v>
          </cell>
        </row>
        <row r="175">
          <cell r="B175" t="str">
            <v>150-68-5</v>
          </cell>
        </row>
        <row r="176">
          <cell r="B176" t="str">
            <v>150-76-5</v>
          </cell>
        </row>
        <row r="177">
          <cell r="B177" t="str">
            <v>15263-53-3</v>
          </cell>
        </row>
        <row r="178">
          <cell r="B178" t="str">
            <v>15299-99-7</v>
          </cell>
        </row>
        <row r="179">
          <cell r="B179" t="str">
            <v>1563-66-2</v>
          </cell>
        </row>
        <row r="180">
          <cell r="B180" t="str">
            <v>156-60-5</v>
          </cell>
        </row>
        <row r="181">
          <cell r="B181" t="str">
            <v>1610-18-0</v>
          </cell>
        </row>
        <row r="182">
          <cell r="B182" t="str">
            <v>1634-04-4</v>
          </cell>
        </row>
        <row r="183">
          <cell r="B183" t="str">
            <v>1634-78-2</v>
          </cell>
        </row>
        <row r="184">
          <cell r="B184" t="str">
            <v>16423-68-0</v>
          </cell>
        </row>
        <row r="185">
          <cell r="B185" t="str">
            <v>16672-87-0</v>
          </cell>
        </row>
        <row r="186">
          <cell r="B186" t="str">
            <v>16752-77-5</v>
          </cell>
        </row>
        <row r="187">
          <cell r="B187" t="str">
            <v>1689-84-5</v>
          </cell>
        </row>
        <row r="188">
          <cell r="B188" t="str">
            <v>1689-99-2</v>
          </cell>
        </row>
        <row r="189">
          <cell r="B189" t="str">
            <v>1694-09-3</v>
          </cell>
        </row>
        <row r="190">
          <cell r="B190" t="str">
            <v>17109-49-8</v>
          </cell>
        </row>
        <row r="191">
          <cell r="B191" t="str">
            <v>17804-35-2</v>
          </cell>
        </row>
        <row r="192">
          <cell r="B192" t="str">
            <v>18181-80-1</v>
          </cell>
        </row>
        <row r="193">
          <cell r="B193" t="str">
            <v>1825-21-4</v>
          </cell>
        </row>
        <row r="194">
          <cell r="B194" t="str">
            <v>1836-75-5</v>
          </cell>
        </row>
        <row r="195">
          <cell r="B195" t="str">
            <v>1861-32-1</v>
          </cell>
        </row>
        <row r="196">
          <cell r="B196" t="str">
            <v>1861-40-1</v>
          </cell>
        </row>
        <row r="197">
          <cell r="B197" t="str">
            <v>1897-45-6</v>
          </cell>
        </row>
        <row r="198">
          <cell r="B198" t="str">
            <v>1912-24-9</v>
          </cell>
        </row>
        <row r="199">
          <cell r="B199" t="str">
            <v>1918-16-7</v>
          </cell>
        </row>
        <row r="200">
          <cell r="B200" t="str">
            <v>1929-77-7</v>
          </cell>
        </row>
        <row r="201">
          <cell r="B201" t="str">
            <v>1934-21-0</v>
          </cell>
        </row>
        <row r="202">
          <cell r="B202" t="str">
            <v>1948-33-0</v>
          </cell>
        </row>
        <row r="203">
          <cell r="B203" t="str">
            <v>19666-30-9</v>
          </cell>
        </row>
        <row r="204">
          <cell r="B204" t="str">
            <v>2008-41-5</v>
          </cell>
        </row>
        <row r="205">
          <cell r="B205" t="str">
            <v>2032-65-7</v>
          </cell>
        </row>
        <row r="206">
          <cell r="B206" t="str">
            <v>206-44-0</v>
          </cell>
        </row>
        <row r="207">
          <cell r="B207" t="str">
            <v>2104-64-5</v>
          </cell>
        </row>
        <row r="208">
          <cell r="B208" t="str">
            <v>2104-96-3</v>
          </cell>
        </row>
        <row r="209">
          <cell r="B209" t="str">
            <v>21087-64-9</v>
          </cell>
        </row>
        <row r="210">
          <cell r="B210" t="str">
            <v>21609-90-5</v>
          </cell>
        </row>
        <row r="211">
          <cell r="B211" t="str">
            <v>2163-79-3</v>
          </cell>
        </row>
        <row r="212">
          <cell r="B212" t="str">
            <v>2164-17-2</v>
          </cell>
        </row>
        <row r="213">
          <cell r="B213" t="str">
            <v>21725-46-2</v>
          </cell>
        </row>
        <row r="214">
          <cell r="B214" t="str">
            <v>2212-67-1</v>
          </cell>
        </row>
        <row r="215">
          <cell r="B215" t="str">
            <v>2227-13-6</v>
          </cell>
        </row>
        <row r="216">
          <cell r="B216" t="str">
            <v>2243-62-1</v>
          </cell>
        </row>
        <row r="217">
          <cell r="B217" t="str">
            <v>2275-23-2</v>
          </cell>
        </row>
        <row r="218">
          <cell r="B218" t="str">
            <v>22781-23-3</v>
          </cell>
        </row>
        <row r="219">
          <cell r="B219" t="str">
            <v>2303-16-4</v>
          </cell>
        </row>
        <row r="220">
          <cell r="B220" t="str">
            <v>2303-17-5</v>
          </cell>
        </row>
        <row r="221">
          <cell r="B221" t="str">
            <v>2310-17-0</v>
          </cell>
        </row>
        <row r="222">
          <cell r="B222" t="str">
            <v>23103-98-2</v>
          </cell>
        </row>
        <row r="223">
          <cell r="B223" t="str">
            <v>2312-35-8</v>
          </cell>
        </row>
        <row r="224">
          <cell r="B224" t="str">
            <v>23135-22-0</v>
          </cell>
        </row>
        <row r="225">
          <cell r="B225" t="str">
            <v>23564-05-8</v>
          </cell>
        </row>
        <row r="226">
          <cell r="B226" t="str">
            <v>2385-85-5</v>
          </cell>
        </row>
        <row r="227">
          <cell r="B227" t="str">
            <v>23950-58-5</v>
          </cell>
        </row>
        <row r="228">
          <cell r="B228" t="str">
            <v>24017-47-8</v>
          </cell>
        </row>
        <row r="229">
          <cell r="B229" t="str">
            <v>2425-06-1</v>
          </cell>
        </row>
        <row r="230">
          <cell r="B230" t="str">
            <v>2439-01-2</v>
          </cell>
        </row>
        <row r="231">
          <cell r="B231" t="str">
            <v>2439-10-3</v>
          </cell>
        </row>
        <row r="232">
          <cell r="B232" t="str">
            <v>2465-27-2</v>
          </cell>
        </row>
        <row r="233">
          <cell r="B233" t="str">
            <v>2489-77-2</v>
          </cell>
        </row>
        <row r="234">
          <cell r="B234" t="str">
            <v>25013-16-5</v>
          </cell>
        </row>
        <row r="235">
          <cell r="B235" t="str">
            <v>25057-89-0</v>
          </cell>
        </row>
        <row r="236">
          <cell r="B236" t="str">
            <v>25168-26-7</v>
          </cell>
        </row>
        <row r="237">
          <cell r="B237" t="str">
            <v>25311-71-1</v>
          </cell>
        </row>
        <row r="238">
          <cell r="B238" t="str">
            <v>2540-82-1</v>
          </cell>
        </row>
        <row r="239">
          <cell r="B239" t="str">
            <v>2595-54-2</v>
          </cell>
        </row>
        <row r="240">
          <cell r="B240" t="str">
            <v>2597-03-7</v>
          </cell>
        </row>
        <row r="241">
          <cell r="B241" t="str">
            <v>26002-80-2</v>
          </cell>
        </row>
        <row r="242">
          <cell r="B242" t="str">
            <v>2636-26-2</v>
          </cell>
        </row>
        <row r="243">
          <cell r="B243" t="str">
            <v>26471-62-5</v>
          </cell>
        </row>
        <row r="244">
          <cell r="B244" t="str">
            <v>26628-22-8</v>
          </cell>
        </row>
        <row r="245">
          <cell r="B245" t="str">
            <v>2691-41-0</v>
          </cell>
        </row>
        <row r="246">
          <cell r="B246" t="str">
            <v>2698-41-1</v>
          </cell>
        </row>
        <row r="247">
          <cell r="B247" t="str">
            <v>27314-13-2</v>
          </cell>
        </row>
        <row r="248">
          <cell r="B248" t="str">
            <v>2764-72-9</v>
          </cell>
        </row>
        <row r="249">
          <cell r="B249" t="str">
            <v>28249-77-6</v>
          </cell>
        </row>
        <row r="250">
          <cell r="B250" t="str">
            <v>28434-01-7</v>
          </cell>
        </row>
        <row r="251">
          <cell r="B251" t="str">
            <v>2921-88-2</v>
          </cell>
        </row>
        <row r="252">
          <cell r="B252" t="str">
            <v>29232-93-7</v>
          </cell>
        </row>
        <row r="253">
          <cell r="B253" t="str">
            <v>297-78-9</v>
          </cell>
        </row>
        <row r="254">
          <cell r="B254" t="str">
            <v>298-00-0</v>
          </cell>
        </row>
        <row r="255">
          <cell r="B255" t="str">
            <v>298-02-2</v>
          </cell>
        </row>
        <row r="256">
          <cell r="B256" t="str">
            <v>298-04-4</v>
          </cell>
        </row>
        <row r="257">
          <cell r="B257" t="str">
            <v>29973-13-5</v>
          </cell>
        </row>
        <row r="258">
          <cell r="B258" t="str">
            <v>299-84-3</v>
          </cell>
        </row>
        <row r="259">
          <cell r="B259" t="str">
            <v>299-86-5</v>
          </cell>
        </row>
        <row r="260">
          <cell r="B260" t="str">
            <v>300-76-5</v>
          </cell>
        </row>
        <row r="261">
          <cell r="B261" t="str">
            <v>302-01-2</v>
          </cell>
        </row>
        <row r="262">
          <cell r="B262" t="str">
            <v>302-17-0</v>
          </cell>
        </row>
        <row r="263">
          <cell r="B263" t="str">
            <v>302-79-4</v>
          </cell>
        </row>
        <row r="264">
          <cell r="B264" t="str">
            <v>30560-19-1</v>
          </cell>
        </row>
        <row r="265">
          <cell r="B265" t="str">
            <v>306-83-2</v>
          </cell>
        </row>
        <row r="266">
          <cell r="B266" t="str">
            <v>309-00-2</v>
          </cell>
        </row>
        <row r="267">
          <cell r="B267" t="str">
            <v>315-18-4</v>
          </cell>
        </row>
        <row r="268">
          <cell r="B268" t="str">
            <v>319-84-6</v>
          </cell>
        </row>
        <row r="269">
          <cell r="B269" t="str">
            <v>319-85-7</v>
          </cell>
        </row>
        <row r="270">
          <cell r="B270" t="str">
            <v>32809-16-8</v>
          </cell>
        </row>
        <row r="271">
          <cell r="B271" t="str">
            <v>330-54-1</v>
          </cell>
        </row>
        <row r="272">
          <cell r="B272" t="str">
            <v>330-55-2</v>
          </cell>
        </row>
        <row r="273">
          <cell r="B273" t="str">
            <v>33089-61-1</v>
          </cell>
        </row>
        <row r="274">
          <cell r="B274" t="str">
            <v>333-41-5</v>
          </cell>
        </row>
        <row r="275">
          <cell r="B275" t="str">
            <v>3337-71-1</v>
          </cell>
        </row>
        <row r="276">
          <cell r="B276" t="str">
            <v>3347-22-6</v>
          </cell>
        </row>
        <row r="277">
          <cell r="B277" t="str">
            <v>33820-53-0</v>
          </cell>
        </row>
        <row r="278">
          <cell r="B278" t="str">
            <v>34014-18-1</v>
          </cell>
        </row>
        <row r="279">
          <cell r="B279" t="str">
            <v>35367-38-5</v>
          </cell>
        </row>
        <row r="280">
          <cell r="B280" t="str">
            <v>35554-44-0</v>
          </cell>
        </row>
        <row r="281">
          <cell r="B281" t="str">
            <v>36734-19-7</v>
          </cell>
        </row>
        <row r="282">
          <cell r="B282" t="str">
            <v>3689-24-5</v>
          </cell>
        </row>
        <row r="283">
          <cell r="B283" t="str">
            <v>38260-54-7</v>
          </cell>
        </row>
        <row r="284">
          <cell r="B284" t="str">
            <v>3844-45-9</v>
          </cell>
        </row>
        <row r="285">
          <cell r="B285" t="str">
            <v>39148-24-8</v>
          </cell>
        </row>
        <row r="286">
          <cell r="B286" t="str">
            <v>39515-41-8</v>
          </cell>
        </row>
        <row r="287">
          <cell r="B287" t="str">
            <v>404-86-4</v>
          </cell>
        </row>
        <row r="288">
          <cell r="B288" t="str">
            <v>40487-42-1</v>
          </cell>
        </row>
        <row r="289">
          <cell r="B289" t="str">
            <v>40596-69-8</v>
          </cell>
        </row>
        <row r="290">
          <cell r="B290" t="str">
            <v>41083-11-8</v>
          </cell>
        </row>
        <row r="291">
          <cell r="B291" t="str">
            <v>41198-08-7</v>
          </cell>
        </row>
        <row r="292">
          <cell r="B292" t="str">
            <v>42874-03-3</v>
          </cell>
        </row>
        <row r="293">
          <cell r="B293" t="str">
            <v>43121-43-3</v>
          </cell>
        </row>
        <row r="294">
          <cell r="B294" t="str">
            <v>43222-48-6</v>
          </cell>
        </row>
        <row r="295">
          <cell r="B295" t="str">
            <v>452-86-8</v>
          </cell>
        </row>
        <row r="296">
          <cell r="B296" t="str">
            <v>458-37-7</v>
          </cell>
        </row>
        <row r="297">
          <cell r="B297" t="str">
            <v>470-82-6</v>
          </cell>
        </row>
        <row r="298">
          <cell r="B298" t="str">
            <v>470-90-6</v>
          </cell>
        </row>
        <row r="299">
          <cell r="B299" t="str">
            <v>4824-78-6</v>
          </cell>
        </row>
        <row r="300">
          <cell r="B300" t="str">
            <v>50-06-6</v>
          </cell>
        </row>
        <row r="301">
          <cell r="B301" t="str">
            <v>50-28-2</v>
          </cell>
        </row>
        <row r="302">
          <cell r="B302" t="str">
            <v>50-32-8</v>
          </cell>
        </row>
        <row r="303">
          <cell r="B303" t="str">
            <v>50-44-2</v>
          </cell>
        </row>
        <row r="304">
          <cell r="B304" t="str">
            <v>50471-44-8</v>
          </cell>
        </row>
        <row r="305">
          <cell r="B305" t="str">
            <v>505-29-3</v>
          </cell>
        </row>
        <row r="306">
          <cell r="B306" t="str">
            <v>510-15-6</v>
          </cell>
        </row>
        <row r="307">
          <cell r="B307" t="str">
            <v>51-03-6</v>
          </cell>
        </row>
        <row r="308">
          <cell r="B308" t="str">
            <v>51218-45-2</v>
          </cell>
        </row>
        <row r="309">
          <cell r="B309" t="str">
            <v>51235-04-2</v>
          </cell>
        </row>
        <row r="310">
          <cell r="B310" t="str">
            <v>512-56-1</v>
          </cell>
        </row>
        <row r="311">
          <cell r="B311" t="str">
            <v>51-52-5</v>
          </cell>
        </row>
        <row r="312">
          <cell r="B312" t="str">
            <v>51630-58-1</v>
          </cell>
        </row>
        <row r="313">
          <cell r="B313" t="str">
            <v>518-75-2</v>
          </cell>
        </row>
        <row r="314">
          <cell r="B314" t="str">
            <v>52315-07-8</v>
          </cell>
        </row>
        <row r="315">
          <cell r="B315" t="str">
            <v>5234-68-4</v>
          </cell>
        </row>
        <row r="316">
          <cell r="B316" t="str">
            <v>52645-53-1</v>
          </cell>
        </row>
        <row r="317">
          <cell r="B317" t="str">
            <v>52-68-6</v>
          </cell>
        </row>
        <row r="318">
          <cell r="B318" t="str">
            <v>52918-63-5</v>
          </cell>
        </row>
        <row r="319">
          <cell r="B319" t="str">
            <v>532-27-4</v>
          </cell>
        </row>
        <row r="320">
          <cell r="B320" t="str">
            <v>532-32-1</v>
          </cell>
        </row>
        <row r="321">
          <cell r="B321" t="str">
            <v>5392-40-5</v>
          </cell>
        </row>
        <row r="322">
          <cell r="B322" t="str">
            <v>53-96-3</v>
          </cell>
        </row>
        <row r="323">
          <cell r="B323" t="str">
            <v>548-62-9</v>
          </cell>
        </row>
        <row r="324">
          <cell r="B324" t="str">
            <v>55179-31-2</v>
          </cell>
        </row>
        <row r="325">
          <cell r="B325" t="str">
            <v>55219-65-3</v>
          </cell>
        </row>
        <row r="326">
          <cell r="B326" t="str">
            <v>55268-74-1</v>
          </cell>
        </row>
        <row r="327">
          <cell r="B327" t="str">
            <v>55285-14-8</v>
          </cell>
        </row>
        <row r="328">
          <cell r="B328" t="str">
            <v>55-38-9</v>
          </cell>
        </row>
        <row r="329">
          <cell r="B329" t="str">
            <v>55-63-0</v>
          </cell>
        </row>
        <row r="330">
          <cell r="B330" t="str">
            <v>5567-15-7</v>
          </cell>
        </row>
        <row r="331">
          <cell r="B331" t="str">
            <v>5598-13-0</v>
          </cell>
        </row>
        <row r="332">
          <cell r="B332" t="str">
            <v>56-23-5</v>
          </cell>
        </row>
        <row r="333">
          <cell r="B333" t="str">
            <v>563-12-2</v>
          </cell>
        </row>
        <row r="334">
          <cell r="B334" t="str">
            <v>563-47-3</v>
          </cell>
        </row>
        <row r="335">
          <cell r="B335" t="str">
            <v>56-35-9</v>
          </cell>
        </row>
        <row r="336">
          <cell r="B336" t="str">
            <v>56-38-2</v>
          </cell>
        </row>
        <row r="337">
          <cell r="B337" t="str">
            <v>56425-91-3</v>
          </cell>
        </row>
        <row r="338">
          <cell r="B338" t="str">
            <v>56-49-5</v>
          </cell>
        </row>
        <row r="339">
          <cell r="B339" t="str">
            <v>56-53-1</v>
          </cell>
        </row>
        <row r="340">
          <cell r="B340" t="str">
            <v>56-72-4</v>
          </cell>
        </row>
        <row r="341">
          <cell r="B341" t="str">
            <v>56-75-7</v>
          </cell>
        </row>
        <row r="342">
          <cell r="B342" t="str">
            <v>56-81-5</v>
          </cell>
        </row>
        <row r="343">
          <cell r="B343" t="str">
            <v>57018-04-9</v>
          </cell>
        </row>
        <row r="344">
          <cell r="B344" t="str">
            <v>57-06-7</v>
          </cell>
        </row>
        <row r="345">
          <cell r="B345" t="str">
            <v>57-13-6</v>
          </cell>
        </row>
        <row r="346">
          <cell r="B346" t="str">
            <v>57-43-2</v>
          </cell>
        </row>
        <row r="347">
          <cell r="B347" t="str">
            <v>57-55-6</v>
          </cell>
        </row>
        <row r="348">
          <cell r="B348" t="str">
            <v>576-26-1</v>
          </cell>
        </row>
        <row r="349">
          <cell r="B349" t="str">
            <v>57-63-6</v>
          </cell>
        </row>
        <row r="350">
          <cell r="B350" t="str">
            <v>57-74-9</v>
          </cell>
        </row>
        <row r="351">
          <cell r="B351" t="str">
            <v>57837-19-1</v>
          </cell>
        </row>
        <row r="352">
          <cell r="B352" t="str">
            <v>58138-08-2</v>
          </cell>
        </row>
        <row r="353">
          <cell r="B353" t="str">
            <v>58-14-0</v>
          </cell>
        </row>
        <row r="354">
          <cell r="B354" t="str">
            <v>59669-26-0</v>
          </cell>
        </row>
        <row r="355">
          <cell r="B355" t="str">
            <v>5989-27-5</v>
          </cell>
        </row>
        <row r="356">
          <cell r="B356" t="str">
            <v>60168-88-9</v>
          </cell>
        </row>
        <row r="357">
          <cell r="B357" t="str">
            <v>60207-90-1</v>
          </cell>
        </row>
        <row r="358">
          <cell r="B358" t="str">
            <v>60-29-7</v>
          </cell>
        </row>
        <row r="359">
          <cell r="B359" t="str">
            <v>60-35-5</v>
          </cell>
        </row>
        <row r="360">
          <cell r="B360" t="str">
            <v>60-51-5</v>
          </cell>
        </row>
        <row r="361">
          <cell r="B361" t="str">
            <v>60-57-1</v>
          </cell>
        </row>
        <row r="362">
          <cell r="B362" t="str">
            <v>606-20-2</v>
          </cell>
        </row>
        <row r="363">
          <cell r="B363" t="str">
            <v>608-73-1</v>
          </cell>
        </row>
        <row r="364">
          <cell r="B364" t="str">
            <v>608-93-5</v>
          </cell>
        </row>
        <row r="365">
          <cell r="B365" t="str">
            <v>612-83-9</v>
          </cell>
        </row>
        <row r="366">
          <cell r="B366" t="str">
            <v>613-50-3</v>
          </cell>
        </row>
        <row r="367">
          <cell r="B367" t="str">
            <v>61-82-5</v>
          </cell>
        </row>
        <row r="368">
          <cell r="B368" t="str">
            <v>622-78-6</v>
          </cell>
        </row>
        <row r="369">
          <cell r="B369" t="str">
            <v>62-38-4</v>
          </cell>
        </row>
        <row r="370">
          <cell r="B370" t="str">
            <v>62-53-3</v>
          </cell>
        </row>
        <row r="371">
          <cell r="B371" t="str">
            <v>62-56-6</v>
          </cell>
        </row>
        <row r="372">
          <cell r="B372" t="str">
            <v>62-73-7</v>
          </cell>
        </row>
        <row r="373">
          <cell r="B373" t="str">
            <v>630-20-6</v>
          </cell>
        </row>
        <row r="374">
          <cell r="B374" t="str">
            <v>63-25-2</v>
          </cell>
        </row>
        <row r="375">
          <cell r="B375" t="str">
            <v>632-99-5</v>
          </cell>
        </row>
        <row r="376">
          <cell r="B376" t="str">
            <v>634-93-5</v>
          </cell>
        </row>
        <row r="377">
          <cell r="B377" t="str">
            <v>639-58-7</v>
          </cell>
        </row>
        <row r="378">
          <cell r="B378" t="str">
            <v>640-15-3</v>
          </cell>
        </row>
        <row r="379">
          <cell r="B379" t="str">
            <v>64-17-5</v>
          </cell>
        </row>
        <row r="380">
          <cell r="B380" t="str">
            <v>64-75-5</v>
          </cell>
        </row>
        <row r="381">
          <cell r="B381" t="str">
            <v>64902-72-3</v>
          </cell>
        </row>
        <row r="382">
          <cell r="B382" t="str">
            <v>65195-55-3</v>
          </cell>
        </row>
        <row r="383">
          <cell r="B383" t="str">
            <v>66215-27-8</v>
          </cell>
        </row>
        <row r="384">
          <cell r="B384" t="str">
            <v>66246-88-6</v>
          </cell>
        </row>
        <row r="385">
          <cell r="B385" t="str">
            <v>66332-96-5</v>
          </cell>
        </row>
        <row r="386">
          <cell r="B386" t="str">
            <v>66841-25-6</v>
          </cell>
        </row>
        <row r="387">
          <cell r="B387" t="str">
            <v>67375-30-8</v>
          </cell>
        </row>
        <row r="388">
          <cell r="B388" t="str">
            <v>67-48-1</v>
          </cell>
        </row>
        <row r="389">
          <cell r="B389" t="str">
            <v>67485-29-4</v>
          </cell>
        </row>
        <row r="390">
          <cell r="B390" t="str">
            <v>67-56-1</v>
          </cell>
        </row>
        <row r="391">
          <cell r="B391" t="str">
            <v>67-63-0</v>
          </cell>
        </row>
        <row r="392">
          <cell r="B392" t="str">
            <v>67-66-3</v>
          </cell>
        </row>
        <row r="393">
          <cell r="B393" t="str">
            <v>67-72-1</v>
          </cell>
        </row>
        <row r="394">
          <cell r="B394" t="str">
            <v>67747-09-5</v>
          </cell>
        </row>
        <row r="395">
          <cell r="B395" t="str">
            <v>68085-85-8</v>
          </cell>
        </row>
        <row r="396">
          <cell r="B396" t="str">
            <v>68-12-2</v>
          </cell>
        </row>
        <row r="397">
          <cell r="B397" t="str">
            <v>68359-37-5</v>
          </cell>
        </row>
        <row r="398">
          <cell r="B398" t="str">
            <v>68515-48-0</v>
          </cell>
        </row>
        <row r="399">
          <cell r="B399" t="str">
            <v>685-91-6</v>
          </cell>
        </row>
        <row r="400">
          <cell r="B400" t="str">
            <v>6923-22-4</v>
          </cell>
        </row>
        <row r="401">
          <cell r="B401" t="str">
            <v>69327-76-0</v>
          </cell>
        </row>
        <row r="402">
          <cell r="B402" t="str">
            <v>693-98-1</v>
          </cell>
        </row>
        <row r="403">
          <cell r="B403" t="str">
            <v>69409-94-5</v>
          </cell>
        </row>
        <row r="404">
          <cell r="B404" t="str">
            <v>70124-77-5</v>
          </cell>
        </row>
        <row r="405">
          <cell r="B405" t="str">
            <v>709-98-8</v>
          </cell>
        </row>
        <row r="406">
          <cell r="B406" t="str">
            <v>71-36-3</v>
          </cell>
        </row>
        <row r="407">
          <cell r="B407" t="str">
            <v>71-55-6</v>
          </cell>
        </row>
        <row r="408">
          <cell r="B408" t="str">
            <v>72-20-8</v>
          </cell>
        </row>
        <row r="409">
          <cell r="B409" t="str">
            <v>72-43-5</v>
          </cell>
        </row>
        <row r="410">
          <cell r="B410" t="str">
            <v>72-55-9</v>
          </cell>
        </row>
        <row r="411">
          <cell r="B411" t="str">
            <v>72-56-0</v>
          </cell>
        </row>
        <row r="412">
          <cell r="B412" t="str">
            <v>7287-19-6</v>
          </cell>
        </row>
        <row r="413">
          <cell r="B413" t="str">
            <v>732-11-6</v>
          </cell>
        </row>
        <row r="414">
          <cell r="B414" t="str">
            <v>732-26-3</v>
          </cell>
        </row>
        <row r="415">
          <cell r="B415" t="str">
            <v>74051-80-2</v>
          </cell>
        </row>
        <row r="416">
          <cell r="B416" t="str">
            <v>74223-64-6</v>
          </cell>
        </row>
        <row r="417">
          <cell r="B417" t="str">
            <v>74-83-9</v>
          </cell>
        </row>
        <row r="418">
          <cell r="B418" t="str">
            <v>75-05-8</v>
          </cell>
        </row>
        <row r="419">
          <cell r="B419" t="str">
            <v>75-15-0</v>
          </cell>
        </row>
        <row r="420">
          <cell r="B420" t="str">
            <v>75-21-8</v>
          </cell>
        </row>
        <row r="421">
          <cell r="B421" t="str">
            <v>75-25-2</v>
          </cell>
        </row>
        <row r="422">
          <cell r="B422" t="str">
            <v>75-27-4</v>
          </cell>
        </row>
        <row r="423">
          <cell r="B423" t="str">
            <v>75-35-4</v>
          </cell>
        </row>
        <row r="424">
          <cell r="B424" t="str">
            <v>75-47-8</v>
          </cell>
        </row>
        <row r="425">
          <cell r="B425" t="str">
            <v>75-65-0</v>
          </cell>
        </row>
        <row r="426">
          <cell r="B426" t="str">
            <v>759-94-4</v>
          </cell>
        </row>
        <row r="427">
          <cell r="B427" t="str">
            <v>76-01-7</v>
          </cell>
        </row>
        <row r="428">
          <cell r="B428" t="str">
            <v>76-06-2</v>
          </cell>
        </row>
        <row r="429">
          <cell r="B429" t="str">
            <v>76-44-8</v>
          </cell>
        </row>
        <row r="430">
          <cell r="B430" t="str">
            <v>76578-14-8</v>
          </cell>
        </row>
        <row r="431">
          <cell r="B431" t="str">
            <v>76738-62-0</v>
          </cell>
        </row>
        <row r="432">
          <cell r="B432" t="str">
            <v>77-47-4</v>
          </cell>
        </row>
        <row r="433">
          <cell r="B433" t="str">
            <v>7786-34-7</v>
          </cell>
        </row>
        <row r="434">
          <cell r="B434" t="str">
            <v>78-00-2</v>
          </cell>
        </row>
        <row r="435">
          <cell r="B435" t="str">
            <v>78-11-5</v>
          </cell>
        </row>
        <row r="436">
          <cell r="B436" t="str">
            <v>78-34-2</v>
          </cell>
        </row>
        <row r="437">
          <cell r="B437" t="str">
            <v>78-42-2</v>
          </cell>
        </row>
        <row r="438">
          <cell r="B438" t="str">
            <v>78-48-8</v>
          </cell>
        </row>
        <row r="439">
          <cell r="B439" t="str">
            <v>78587-05-0</v>
          </cell>
        </row>
        <row r="440">
          <cell r="B440" t="str">
            <v>78-59-1</v>
          </cell>
        </row>
        <row r="441">
          <cell r="B441" t="str">
            <v>786-19-6</v>
          </cell>
        </row>
        <row r="442">
          <cell r="B442" t="str">
            <v>78-83-1</v>
          </cell>
        </row>
        <row r="443">
          <cell r="B443" t="str">
            <v>78-84-2</v>
          </cell>
        </row>
        <row r="444">
          <cell r="B444" t="str">
            <v>78-87-5</v>
          </cell>
        </row>
        <row r="445">
          <cell r="B445" t="str">
            <v>79-00-5</v>
          </cell>
        </row>
        <row r="446">
          <cell r="B446" t="str">
            <v>79-01-6</v>
          </cell>
        </row>
        <row r="447">
          <cell r="B447" t="str">
            <v>79-19-6</v>
          </cell>
        </row>
        <row r="448">
          <cell r="B448" t="str">
            <v>79277-27-3</v>
          </cell>
        </row>
        <row r="449">
          <cell r="B449" t="str">
            <v>79-34-5</v>
          </cell>
        </row>
        <row r="450">
          <cell r="B450" t="str">
            <v>79-46-9</v>
          </cell>
        </row>
        <row r="451">
          <cell r="B451" t="str">
            <v>8001-35-2</v>
          </cell>
        </row>
        <row r="452">
          <cell r="B452" t="str">
            <v>8003-34-7</v>
          </cell>
        </row>
        <row r="453">
          <cell r="B453" t="str">
            <v>80-05-7</v>
          </cell>
        </row>
        <row r="454">
          <cell r="B454" t="str">
            <v>8018-01-7</v>
          </cell>
        </row>
        <row r="455">
          <cell r="B455" t="str">
            <v>80-33-1</v>
          </cell>
        </row>
        <row r="456">
          <cell r="B456" t="str">
            <v>80-62-6</v>
          </cell>
        </row>
        <row r="457">
          <cell r="B457" t="str">
            <v>80844-07-1</v>
          </cell>
        </row>
        <row r="458">
          <cell r="B458" t="str">
            <v>81-07-2</v>
          </cell>
        </row>
        <row r="459">
          <cell r="B459" t="str">
            <v>81-54-9</v>
          </cell>
        </row>
        <row r="460">
          <cell r="B460" t="str">
            <v>81-81-2</v>
          </cell>
        </row>
        <row r="461">
          <cell r="B461" t="str">
            <v>82097-50-5</v>
          </cell>
        </row>
        <row r="462">
          <cell r="B462" t="str">
            <v>82558-50-7</v>
          </cell>
        </row>
        <row r="463">
          <cell r="B463" t="str">
            <v>82657-04-3</v>
          </cell>
        </row>
        <row r="464">
          <cell r="B464" t="str">
            <v>82-68-8</v>
          </cell>
        </row>
        <row r="465">
          <cell r="B465" t="str">
            <v>828-00-2</v>
          </cell>
        </row>
        <row r="466">
          <cell r="B466" t="str">
            <v>83055-99-6</v>
          </cell>
        </row>
        <row r="467">
          <cell r="B467" t="str">
            <v>83121-18-0</v>
          </cell>
        </row>
        <row r="468">
          <cell r="B468" t="str">
            <v>83-32-9</v>
          </cell>
        </row>
        <row r="469">
          <cell r="B469" t="str">
            <v>83-59-0</v>
          </cell>
        </row>
        <row r="470">
          <cell r="B470" t="str">
            <v>83-79-4</v>
          </cell>
        </row>
        <row r="471">
          <cell r="B471" t="str">
            <v>84-65-1</v>
          </cell>
        </row>
        <row r="472">
          <cell r="B472" t="str">
            <v>84-66-2</v>
          </cell>
        </row>
        <row r="473">
          <cell r="B473" t="str">
            <v>84-74-2</v>
          </cell>
        </row>
        <row r="474">
          <cell r="B474" t="str">
            <v>85-44-9</v>
          </cell>
        </row>
        <row r="475">
          <cell r="B475" t="str">
            <v>85-68-7</v>
          </cell>
        </row>
        <row r="476">
          <cell r="B476" t="str">
            <v>85-70-1</v>
          </cell>
        </row>
        <row r="477">
          <cell r="B477" t="str">
            <v>86-30-6</v>
          </cell>
        </row>
        <row r="478">
          <cell r="B478" t="str">
            <v>86-50-0</v>
          </cell>
        </row>
        <row r="479">
          <cell r="B479" t="str">
            <v>86-57-7</v>
          </cell>
        </row>
        <row r="480">
          <cell r="B480" t="str">
            <v>86-73-7</v>
          </cell>
        </row>
        <row r="481">
          <cell r="B481" t="str">
            <v>86-74-8</v>
          </cell>
        </row>
        <row r="482">
          <cell r="B482" t="str">
            <v>872-50-4</v>
          </cell>
        </row>
        <row r="483">
          <cell r="B483" t="str">
            <v>87-56-9</v>
          </cell>
        </row>
        <row r="484">
          <cell r="B484" t="str">
            <v>87-62-7</v>
          </cell>
        </row>
        <row r="485">
          <cell r="B485" t="str">
            <v>87-68-3</v>
          </cell>
        </row>
        <row r="486">
          <cell r="B486" t="str">
            <v>87-82-1</v>
          </cell>
        </row>
        <row r="487">
          <cell r="B487" t="str">
            <v>88-06-2</v>
          </cell>
        </row>
        <row r="488">
          <cell r="B488" t="str">
            <v>88-12-0</v>
          </cell>
        </row>
        <row r="489">
          <cell r="B489" t="str">
            <v>886-50-0</v>
          </cell>
        </row>
        <row r="490">
          <cell r="B490" t="str">
            <v>88671-89-0</v>
          </cell>
        </row>
        <row r="491">
          <cell r="B491" t="str">
            <v>88-72-2</v>
          </cell>
        </row>
        <row r="492">
          <cell r="B492" t="str">
            <v>88-73-3</v>
          </cell>
        </row>
        <row r="493">
          <cell r="B493" t="str">
            <v>9006-42-2</v>
          </cell>
        </row>
        <row r="494">
          <cell r="B494" t="str">
            <v>900-95-8</v>
          </cell>
        </row>
        <row r="495">
          <cell r="B495" t="str">
            <v>90-12-0</v>
          </cell>
        </row>
        <row r="496">
          <cell r="B496" t="str">
            <v>90-43-7</v>
          </cell>
        </row>
        <row r="497">
          <cell r="B497" t="str">
            <v>91-23-6</v>
          </cell>
        </row>
        <row r="498">
          <cell r="B498" t="str">
            <v>91-53-2</v>
          </cell>
        </row>
        <row r="499">
          <cell r="B499" t="str">
            <v>91-57-6</v>
          </cell>
        </row>
        <row r="500">
          <cell r="B500" t="str">
            <v>91-64-5</v>
          </cell>
        </row>
        <row r="501">
          <cell r="B501" t="str">
            <v>91-94-1</v>
          </cell>
        </row>
        <row r="502">
          <cell r="B502" t="str">
            <v>919-86-8</v>
          </cell>
        </row>
        <row r="503">
          <cell r="B503" t="str">
            <v>92-52-4</v>
          </cell>
        </row>
        <row r="504">
          <cell r="B504" t="str">
            <v>92-69-3</v>
          </cell>
        </row>
        <row r="505">
          <cell r="B505" t="str">
            <v>92-87-5</v>
          </cell>
        </row>
        <row r="506">
          <cell r="B506" t="str">
            <v>93-15-2</v>
          </cell>
        </row>
        <row r="507">
          <cell r="B507" t="str">
            <v>94-11-1</v>
          </cell>
        </row>
        <row r="508">
          <cell r="B508" t="str">
            <v>944-22-9</v>
          </cell>
        </row>
        <row r="509">
          <cell r="B509" t="str">
            <v>94-52-0</v>
          </cell>
        </row>
        <row r="510">
          <cell r="B510" t="str">
            <v>94-80-4</v>
          </cell>
        </row>
        <row r="511">
          <cell r="B511" t="str">
            <v>94-81-5</v>
          </cell>
        </row>
        <row r="512">
          <cell r="B512" t="str">
            <v>950-37-8</v>
          </cell>
        </row>
        <row r="513">
          <cell r="B513" t="str">
            <v>95-33-0</v>
          </cell>
        </row>
        <row r="514">
          <cell r="B514" t="str">
            <v>95-48-7</v>
          </cell>
        </row>
        <row r="515">
          <cell r="B515" t="str">
            <v>95-49-8</v>
          </cell>
        </row>
        <row r="516">
          <cell r="B516" t="str">
            <v>95-50-1</v>
          </cell>
        </row>
        <row r="517">
          <cell r="B517" t="str">
            <v>95-57-8</v>
          </cell>
        </row>
        <row r="518">
          <cell r="B518" t="str">
            <v>95-63-6</v>
          </cell>
        </row>
        <row r="519">
          <cell r="B519" t="str">
            <v>95-65-8</v>
          </cell>
        </row>
        <row r="520">
          <cell r="B520" t="str">
            <v>95737-68-1</v>
          </cell>
        </row>
        <row r="521">
          <cell r="B521" t="str">
            <v>95-74-9</v>
          </cell>
        </row>
        <row r="522">
          <cell r="B522" t="str">
            <v>957-51-7</v>
          </cell>
        </row>
        <row r="523">
          <cell r="B523" t="str">
            <v>95-80-7</v>
          </cell>
        </row>
        <row r="524">
          <cell r="B524" t="str">
            <v>95-94-3</v>
          </cell>
        </row>
        <row r="525">
          <cell r="B525" t="str">
            <v>95-95-4</v>
          </cell>
        </row>
        <row r="526">
          <cell r="B526" t="str">
            <v>96-09-3</v>
          </cell>
        </row>
        <row r="527">
          <cell r="B527" t="str">
            <v>961-11-5</v>
          </cell>
        </row>
        <row r="528">
          <cell r="B528" t="str">
            <v>96-24-2</v>
          </cell>
        </row>
        <row r="529">
          <cell r="B529" t="str">
            <v>96-45-7</v>
          </cell>
        </row>
        <row r="530">
          <cell r="B530" t="str">
            <v>96-48-0</v>
          </cell>
        </row>
        <row r="531">
          <cell r="B531" t="str">
            <v>97-00-7</v>
          </cell>
        </row>
        <row r="532">
          <cell r="B532" t="str">
            <v>97-53-0</v>
          </cell>
        </row>
        <row r="533">
          <cell r="B533" t="str">
            <v>97-74-5</v>
          </cell>
        </row>
        <row r="534">
          <cell r="B534" t="str">
            <v>97-77-8</v>
          </cell>
        </row>
        <row r="535">
          <cell r="B535" t="str">
            <v>98-01-1</v>
          </cell>
        </row>
        <row r="536">
          <cell r="B536" t="str">
            <v>98-54-4</v>
          </cell>
        </row>
        <row r="537">
          <cell r="B537" t="str">
            <v>98-82-8</v>
          </cell>
        </row>
        <row r="538">
          <cell r="B538" t="str">
            <v>98-92-0</v>
          </cell>
        </row>
        <row r="539">
          <cell r="B539" t="str">
            <v>98-95-3</v>
          </cell>
        </row>
        <row r="540">
          <cell r="B540" t="str">
            <v>99-30-9</v>
          </cell>
        </row>
        <row r="541">
          <cell r="B541" t="str">
            <v>99-35-4</v>
          </cell>
        </row>
        <row r="542">
          <cell r="B542" t="str">
            <v>99-55-8</v>
          </cell>
        </row>
        <row r="543">
          <cell r="B543" t="str">
            <v>99-56-9</v>
          </cell>
        </row>
        <row r="544">
          <cell r="B544" t="str">
            <v>99-65-0</v>
          </cell>
        </row>
        <row r="545">
          <cell r="B545" t="str">
            <v>999-81-5</v>
          </cell>
        </row>
        <row r="546">
          <cell r="B546" t="str">
            <v>99-99-0</v>
          </cell>
        </row>
        <row r="547">
          <cell r="B547" t="str">
            <v>26148-68-5</v>
          </cell>
        </row>
        <row r="548">
          <cell r="B548" t="str">
            <v>968-81-0</v>
          </cell>
        </row>
        <row r="549">
          <cell r="B549" t="str">
            <v>18523-69-8</v>
          </cell>
        </row>
        <row r="550">
          <cell r="B550" t="str">
            <v>34627-78-6</v>
          </cell>
        </row>
        <row r="551">
          <cell r="B551" t="str">
            <v>520-45-6</v>
          </cell>
        </row>
        <row r="552">
          <cell r="B552" t="str">
            <v>114-83-0</v>
          </cell>
        </row>
        <row r="553">
          <cell r="B553" t="str">
            <v>4075-79-0</v>
          </cell>
        </row>
        <row r="554">
          <cell r="B554" t="str">
            <v>18699-02-0</v>
          </cell>
        </row>
        <row r="555">
          <cell r="B555" t="str">
            <v>616-91-1</v>
          </cell>
        </row>
        <row r="556">
          <cell r="B556" t="str">
            <v>50594-66-6</v>
          </cell>
        </row>
        <row r="557">
          <cell r="B557" t="str">
            <v>3054-95-3</v>
          </cell>
        </row>
        <row r="558">
          <cell r="B558" t="str">
            <v>628-94-4</v>
          </cell>
        </row>
        <row r="559">
          <cell r="B559" t="str">
            <v>3688-53-7</v>
          </cell>
        </row>
        <row r="560">
          <cell r="B560" t="str">
            <v>1402-68-2</v>
          </cell>
        </row>
        <row r="561">
          <cell r="B561" t="str">
            <v>97-59-6</v>
          </cell>
        </row>
        <row r="562">
          <cell r="B562" t="str">
            <v>2835-39-4</v>
          </cell>
        </row>
        <row r="563">
          <cell r="B563" t="str">
            <v>81-49-2</v>
          </cell>
        </row>
        <row r="564">
          <cell r="B564" t="str">
            <v>17026-81-2</v>
          </cell>
        </row>
        <row r="565">
          <cell r="B565" t="str">
            <v>6109-97-3</v>
          </cell>
        </row>
        <row r="566">
          <cell r="B566" t="str">
            <v>82-28-0</v>
          </cell>
        </row>
        <row r="567">
          <cell r="B567" t="str">
            <v>38514-71-5</v>
          </cell>
        </row>
        <row r="568">
          <cell r="B568" t="str">
            <v>121-88-0</v>
          </cell>
        </row>
        <row r="569">
          <cell r="B569" t="str">
            <v>117-79-3</v>
          </cell>
        </row>
        <row r="570">
          <cell r="B570" t="str">
            <v>97-56-3</v>
          </cell>
        </row>
        <row r="571">
          <cell r="B571" t="str">
            <v>92-67-1</v>
          </cell>
        </row>
        <row r="572">
          <cell r="B572" t="str">
            <v>3693-22-9</v>
          </cell>
        </row>
        <row r="573">
          <cell r="B573" t="str">
            <v>60142-96-3</v>
          </cell>
        </row>
        <row r="574">
          <cell r="B574" t="str">
            <v>2432-99-7</v>
          </cell>
        </row>
        <row r="575">
          <cell r="B575" t="str">
            <v>3012-65-5</v>
          </cell>
        </row>
        <row r="576">
          <cell r="B576" t="str">
            <v>7177-48-2</v>
          </cell>
        </row>
        <row r="577">
          <cell r="B577" t="str">
            <v>104-46-1</v>
          </cell>
        </row>
        <row r="578">
          <cell r="B578" t="str">
            <v>4180-23-8</v>
          </cell>
        </row>
        <row r="579">
          <cell r="B579" t="str">
            <v>15879-93-3</v>
          </cell>
        </row>
        <row r="580">
          <cell r="B580" t="str">
            <v>134-29-2</v>
          </cell>
        </row>
        <row r="581">
          <cell r="B581" t="str">
            <v>134-03-2</v>
          </cell>
        </row>
        <row r="582">
          <cell r="B582" t="str">
            <v>22839-47-0</v>
          </cell>
        </row>
        <row r="583">
          <cell r="B583" t="str">
            <v>68844-77-9</v>
          </cell>
        </row>
        <row r="584">
          <cell r="B584" t="str">
            <v>446-86-6</v>
          </cell>
        </row>
        <row r="585">
          <cell r="B585" t="str">
            <v>25843-45-2</v>
          </cell>
        </row>
        <row r="586">
          <cell r="B586" t="str">
            <v>30516-87-1</v>
          </cell>
        </row>
        <row r="587">
          <cell r="B587" t="str">
            <v>531-85-1</v>
          </cell>
        </row>
        <row r="588">
          <cell r="B588" t="str">
            <v>91-76-9</v>
          </cell>
        </row>
        <row r="589">
          <cell r="B589" t="str">
            <v>119-53-9</v>
          </cell>
        </row>
        <row r="590">
          <cell r="B590" t="str">
            <v>120-78-5</v>
          </cell>
        </row>
        <row r="591">
          <cell r="B591" t="str">
            <v>120-32-1</v>
          </cell>
        </row>
        <row r="592">
          <cell r="B592" t="str">
            <v>3012-37-1</v>
          </cell>
        </row>
        <row r="593">
          <cell r="B593" t="str">
            <v>2185-92-4</v>
          </cell>
        </row>
        <row r="594">
          <cell r="B594" t="str">
            <v>6731-36-8</v>
          </cell>
        </row>
        <row r="595">
          <cell r="B595" t="str">
            <v>23746-34-1</v>
          </cell>
        </row>
        <row r="596">
          <cell r="B596" t="str">
            <v>21260-46-8</v>
          </cell>
        </row>
        <row r="597">
          <cell r="B597" t="str">
            <v>1937-37-7</v>
          </cell>
        </row>
        <row r="598">
          <cell r="B598" t="str">
            <v>2475-45-8</v>
          </cell>
        </row>
        <row r="599">
          <cell r="B599" t="str">
            <v>860-22-0</v>
          </cell>
        </row>
        <row r="600">
          <cell r="B600" t="str">
            <v>2784-94-3</v>
          </cell>
        </row>
        <row r="601">
          <cell r="B601" t="str">
            <v>33229-34-4</v>
          </cell>
        </row>
        <row r="602">
          <cell r="B602" t="str">
            <v>540-51-2</v>
          </cell>
        </row>
        <row r="603">
          <cell r="B603" t="str">
            <v>16071-86-6</v>
          </cell>
        </row>
        <row r="604">
          <cell r="B604" t="str">
            <v>51333-22-3</v>
          </cell>
        </row>
        <row r="605">
          <cell r="B605" t="str">
            <v>94-26-8</v>
          </cell>
        </row>
        <row r="606">
          <cell r="B606" t="str">
            <v>2409-55-4</v>
          </cell>
        </row>
        <row r="607">
          <cell r="B607" t="str">
            <v>592-31-4</v>
          </cell>
        </row>
        <row r="608">
          <cell r="B608" t="str">
            <v>3068-88-0</v>
          </cell>
        </row>
        <row r="609">
          <cell r="B609" t="str">
            <v>14239-68-0</v>
          </cell>
        </row>
        <row r="610">
          <cell r="B610" t="str">
            <v>331-39-5</v>
          </cell>
        </row>
        <row r="611">
          <cell r="B611" t="str">
            <v>50-14-6</v>
          </cell>
        </row>
        <row r="612">
          <cell r="B612" t="str">
            <v>62-54-4</v>
          </cell>
        </row>
        <row r="613">
          <cell r="B613" t="str">
            <v>121-59-5</v>
          </cell>
        </row>
        <row r="614">
          <cell r="B614" t="str">
            <v>77-65-6</v>
          </cell>
        </row>
        <row r="615">
          <cell r="B615" t="str">
            <v>7235-40-7</v>
          </cell>
        </row>
        <row r="616">
          <cell r="B616" t="str">
            <v>2244-16-8</v>
          </cell>
        </row>
        <row r="617">
          <cell r="B617" t="str">
            <v>169590-42-5</v>
          </cell>
        </row>
        <row r="618">
          <cell r="B618" t="str">
            <v>56980-93-9</v>
          </cell>
        </row>
        <row r="619">
          <cell r="B619" t="str">
            <v>474-25-9</v>
          </cell>
        </row>
        <row r="620">
          <cell r="B620" t="str">
            <v>115-28-6</v>
          </cell>
        </row>
        <row r="621">
          <cell r="B621" t="str">
            <v>302-22-7</v>
          </cell>
        </row>
        <row r="622">
          <cell r="B622" t="str">
            <v>101-79-1</v>
          </cell>
        </row>
        <row r="623">
          <cell r="B623" t="str">
            <v>37087-94-8</v>
          </cell>
        </row>
        <row r="624">
          <cell r="B624" t="str">
            <v>5131-60-2</v>
          </cell>
        </row>
        <row r="625">
          <cell r="B625" t="str">
            <v>95-83-0</v>
          </cell>
        </row>
        <row r="626">
          <cell r="B626" t="str">
            <v>95-79-4</v>
          </cell>
        </row>
        <row r="627">
          <cell r="B627" t="str">
            <v>3165-93-3</v>
          </cell>
        </row>
        <row r="628">
          <cell r="B628" t="str">
            <v>75-88-7</v>
          </cell>
        </row>
        <row r="629">
          <cell r="B629" t="str">
            <v>75-45-6</v>
          </cell>
        </row>
        <row r="630">
          <cell r="B630" t="str">
            <v>75-00-3</v>
          </cell>
        </row>
        <row r="631">
          <cell r="B631" t="str">
            <v>593-70-4</v>
          </cell>
        </row>
        <row r="632">
          <cell r="B632" t="str">
            <v>6959-48-4</v>
          </cell>
        </row>
        <row r="633">
          <cell r="B633" t="str">
            <v>10473-70-8</v>
          </cell>
        </row>
        <row r="634">
          <cell r="B634" t="str">
            <v>590-21-6</v>
          </cell>
        </row>
        <row r="635">
          <cell r="B635" t="str">
            <v>2837-89-0</v>
          </cell>
        </row>
        <row r="636">
          <cell r="B636" t="str">
            <v>94-20-2</v>
          </cell>
        </row>
        <row r="637">
          <cell r="B637" t="str">
            <v>51481-61-9</v>
          </cell>
        </row>
        <row r="638">
          <cell r="B638" t="str">
            <v>14371-10-9</v>
          </cell>
        </row>
        <row r="639">
          <cell r="B639" t="str">
            <v>87-29-6</v>
          </cell>
        </row>
        <row r="640">
          <cell r="B640" t="str">
            <v>52214-84-3</v>
          </cell>
        </row>
        <row r="641">
          <cell r="B641" t="str">
            <v>22494-47-9</v>
          </cell>
        </row>
        <row r="642">
          <cell r="B642" t="str">
            <v>637-07-0</v>
          </cell>
        </row>
        <row r="643">
          <cell r="B643" t="str">
            <v>88107-10-2</v>
          </cell>
        </row>
        <row r="644">
          <cell r="B644" t="str">
            <v>102-50-1</v>
          </cell>
        </row>
        <row r="645">
          <cell r="B645" t="str">
            <v>120-71-8</v>
          </cell>
        </row>
        <row r="646">
          <cell r="B646" t="str">
            <v>123-73-9</v>
          </cell>
        </row>
        <row r="647">
          <cell r="B647" t="str">
            <v>156-62-7</v>
          </cell>
        </row>
        <row r="648">
          <cell r="B648" t="str">
            <v>12663-46-6</v>
          </cell>
        </row>
        <row r="649">
          <cell r="B649" t="str">
            <v>1192-28-5</v>
          </cell>
        </row>
        <row r="650">
          <cell r="B650" t="str">
            <v>50-18-0</v>
          </cell>
        </row>
        <row r="651">
          <cell r="B651" t="str">
            <v>80-08-0</v>
          </cell>
        </row>
        <row r="652">
          <cell r="B652" t="str">
            <v>53-19-0</v>
          </cell>
        </row>
        <row r="653">
          <cell r="B653" t="str">
            <v>53-43-0</v>
          </cell>
        </row>
        <row r="654">
          <cell r="B654" t="str">
            <v>853-23-6</v>
          </cell>
        </row>
        <row r="655">
          <cell r="B655" t="str">
            <v>51481-10-8</v>
          </cell>
        </row>
        <row r="656">
          <cell r="B656" t="str">
            <v>131-01-1</v>
          </cell>
        </row>
        <row r="657">
          <cell r="B657" t="str">
            <v>50-02-2</v>
          </cell>
        </row>
        <row r="658">
          <cell r="B658" t="str">
            <v>720-69-4</v>
          </cell>
        </row>
        <row r="659">
          <cell r="B659" t="str">
            <v>7336-20-1</v>
          </cell>
        </row>
        <row r="660">
          <cell r="B660" t="str">
            <v>538-41-0</v>
          </cell>
        </row>
        <row r="661">
          <cell r="B661" t="str">
            <v>785-30-8</v>
          </cell>
        </row>
        <row r="662">
          <cell r="B662" t="str">
            <v>636-23-7</v>
          </cell>
        </row>
        <row r="663">
          <cell r="B663" t="str">
            <v>6369-59-1</v>
          </cell>
        </row>
        <row r="664">
          <cell r="B664" t="str">
            <v>439-14-5</v>
          </cell>
        </row>
        <row r="665">
          <cell r="B665" t="str">
            <v>262-12-4</v>
          </cell>
        </row>
        <row r="666">
          <cell r="B666" t="str">
            <v>4106-66-5</v>
          </cell>
        </row>
        <row r="667">
          <cell r="B667" t="str">
            <v>56654-52-5</v>
          </cell>
        </row>
        <row r="668">
          <cell r="B668" t="str">
            <v>1717-00-6</v>
          </cell>
        </row>
        <row r="669">
          <cell r="B669" t="str">
            <v>609-20-1</v>
          </cell>
        </row>
        <row r="670">
          <cell r="B670" t="str">
            <v>7572-29-4</v>
          </cell>
        </row>
        <row r="671">
          <cell r="B671" t="str">
            <v>764-41-0</v>
          </cell>
        </row>
        <row r="672">
          <cell r="B672" t="str">
            <v>33857-26-0</v>
          </cell>
        </row>
        <row r="673">
          <cell r="B673" t="str">
            <v>75-71-8</v>
          </cell>
        </row>
        <row r="674">
          <cell r="B674" t="str">
            <v>80-07-9</v>
          </cell>
        </row>
        <row r="675">
          <cell r="B675" t="str">
            <v>75-34-3</v>
          </cell>
        </row>
        <row r="676">
          <cell r="B676" t="str">
            <v>97-16-5</v>
          </cell>
        </row>
        <row r="677">
          <cell r="B677" t="str">
            <v>1212-29-9</v>
          </cell>
        </row>
        <row r="678">
          <cell r="B678" t="str">
            <v>81-21-0</v>
          </cell>
        </row>
        <row r="679">
          <cell r="B679" t="str">
            <v>298-18-0</v>
          </cell>
        </row>
        <row r="680">
          <cell r="B680" t="str">
            <v>7347-49-1</v>
          </cell>
        </row>
        <row r="681">
          <cell r="B681" t="str">
            <v>617-84-5</v>
          </cell>
        </row>
        <row r="682">
          <cell r="B682" t="str">
            <v>21626-89-1</v>
          </cell>
        </row>
        <row r="683">
          <cell r="B683" t="str">
            <v>101-90-6</v>
          </cell>
        </row>
        <row r="684">
          <cell r="B684" t="str">
            <v>3276-41-3</v>
          </cell>
        </row>
        <row r="685">
          <cell r="B685" t="str">
            <v>119-84-6</v>
          </cell>
        </row>
        <row r="686">
          <cell r="B686" t="str">
            <v>695-53-4</v>
          </cell>
        </row>
        <row r="687">
          <cell r="B687" t="str">
            <v>91-93-0</v>
          </cell>
        </row>
        <row r="688">
          <cell r="B688" t="str">
            <v>60-11-7</v>
          </cell>
        </row>
        <row r="689">
          <cell r="B689" t="str">
            <v>756-79-6</v>
          </cell>
        </row>
        <row r="690">
          <cell r="B690" t="str">
            <v>597-25-1</v>
          </cell>
        </row>
        <row r="691">
          <cell r="B691" t="str">
            <v>551-92-8</v>
          </cell>
        </row>
        <row r="692">
          <cell r="B692" t="str">
            <v>1095-90-5</v>
          </cell>
        </row>
        <row r="693">
          <cell r="B693" t="str">
            <v>58-15-1</v>
          </cell>
        </row>
        <row r="694">
          <cell r="B694" t="str">
            <v>24448-94-0</v>
          </cell>
        </row>
        <row r="695">
          <cell r="B695" t="str">
            <v>57-97-6</v>
          </cell>
        </row>
        <row r="696">
          <cell r="B696" t="str">
            <v>1643-20-5</v>
          </cell>
        </row>
        <row r="697">
          <cell r="B697" t="str">
            <v>26049-69-4</v>
          </cell>
        </row>
        <row r="698">
          <cell r="B698" t="str">
            <v>513-37-1</v>
          </cell>
        </row>
        <row r="699">
          <cell r="B699" t="str">
            <v>55380-34-2</v>
          </cell>
        </row>
        <row r="700">
          <cell r="B700" t="str">
            <v>25321-14-6</v>
          </cell>
        </row>
        <row r="701">
          <cell r="B701" t="str">
            <v>971-15-3</v>
          </cell>
        </row>
        <row r="702">
          <cell r="B702" t="str">
            <v>13256-06-9</v>
          </cell>
        </row>
        <row r="703">
          <cell r="B703" t="str">
            <v>74-31-7</v>
          </cell>
        </row>
        <row r="704">
          <cell r="B704" t="str">
            <v>86-29-3</v>
          </cell>
        </row>
        <row r="705">
          <cell r="B705" t="str">
            <v>102-09-0</v>
          </cell>
        </row>
        <row r="706">
          <cell r="B706" t="str">
            <v>25265-71-8</v>
          </cell>
        </row>
        <row r="707">
          <cell r="B707" t="str">
            <v>142-46-1</v>
          </cell>
        </row>
        <row r="708">
          <cell r="B708" t="str">
            <v>150-38-9</v>
          </cell>
        </row>
        <row r="709">
          <cell r="B709" t="str">
            <v>476-66-4</v>
          </cell>
        </row>
        <row r="710">
          <cell r="B710" t="str">
            <v>518-82-1</v>
          </cell>
        </row>
        <row r="711">
          <cell r="B711" t="str">
            <v>13838-16-9</v>
          </cell>
        </row>
        <row r="712">
          <cell r="B712" t="str">
            <v>8015-30-3</v>
          </cell>
        </row>
        <row r="713">
          <cell r="B713" t="str">
            <v>6381-77-7</v>
          </cell>
        </row>
        <row r="714">
          <cell r="B714" t="str">
            <v>29975-16-4</v>
          </cell>
        </row>
        <row r="715">
          <cell r="B715" t="str">
            <v>140-67-0</v>
          </cell>
        </row>
        <row r="716">
          <cell r="B716" t="str">
            <v>536-33-4</v>
          </cell>
        </row>
        <row r="717">
          <cell r="B717" t="str">
            <v>150-69-6</v>
          </cell>
        </row>
        <row r="718">
          <cell r="B718" t="str">
            <v>938-73-8</v>
          </cell>
        </row>
        <row r="719">
          <cell r="B719" t="str">
            <v>77-83-8</v>
          </cell>
        </row>
        <row r="720">
          <cell r="B720" t="str">
            <v>63885-23-4</v>
          </cell>
        </row>
        <row r="721">
          <cell r="B721" t="str">
            <v>759-73-9</v>
          </cell>
        </row>
        <row r="722">
          <cell r="B722" t="str">
            <v>20941-65-5</v>
          </cell>
        </row>
        <row r="723">
          <cell r="B723" t="str">
            <v>106-87-6</v>
          </cell>
        </row>
        <row r="724">
          <cell r="B724" t="str">
            <v>90-49-3</v>
          </cell>
        </row>
        <row r="725">
          <cell r="B725" t="str">
            <v>842-00-2</v>
          </cell>
        </row>
        <row r="726">
          <cell r="B726" t="str">
            <v>41340-25-4</v>
          </cell>
        </row>
        <row r="727">
          <cell r="B727" t="str">
            <v>98319-26-7</v>
          </cell>
        </row>
        <row r="728">
          <cell r="B728" t="str">
            <v>363-17-7</v>
          </cell>
        </row>
        <row r="729">
          <cell r="B729" t="str">
            <v>324-93-6</v>
          </cell>
        </row>
        <row r="730">
          <cell r="B730" t="str">
            <v>398-32-3</v>
          </cell>
        </row>
        <row r="731">
          <cell r="B731" t="str">
            <v>93957-54-1</v>
          </cell>
        </row>
        <row r="732">
          <cell r="B732" t="str">
            <v>32852-21-4</v>
          </cell>
        </row>
        <row r="733">
          <cell r="B733" t="str">
            <v>3570-75-0</v>
          </cell>
        </row>
        <row r="734">
          <cell r="B734" t="str">
            <v>54-31-9</v>
          </cell>
        </row>
        <row r="735">
          <cell r="B735" t="str">
            <v>25812-30-0</v>
          </cell>
        </row>
        <row r="736">
          <cell r="B736" t="str">
            <v>67730-11-4</v>
          </cell>
        </row>
        <row r="737">
          <cell r="B737" t="str">
            <v>67730-10-3</v>
          </cell>
        </row>
        <row r="738">
          <cell r="B738" t="str">
            <v>2757-90-6</v>
          </cell>
        </row>
        <row r="739">
          <cell r="B739" t="str">
            <v>765-34-4</v>
          </cell>
        </row>
        <row r="740">
          <cell r="B740" t="str">
            <v>471-53-4</v>
          </cell>
        </row>
        <row r="741">
          <cell r="B741" t="str">
            <v>2353-45-9</v>
          </cell>
        </row>
        <row r="742">
          <cell r="B742" t="str">
            <v>126-07-8</v>
          </cell>
        </row>
        <row r="743">
          <cell r="B743" t="str">
            <v>517-28-2</v>
          </cell>
        </row>
        <row r="744">
          <cell r="B744" t="str">
            <v>1121-92-2</v>
          </cell>
        </row>
        <row r="745">
          <cell r="B745" t="str">
            <v>142-83-6</v>
          </cell>
        </row>
        <row r="746">
          <cell r="B746" t="str">
            <v>628-02-4</v>
          </cell>
        </row>
        <row r="747">
          <cell r="B747" t="str">
            <v>136-77-6</v>
          </cell>
        </row>
        <row r="748">
          <cell r="B748" t="str">
            <v>26049-71-8</v>
          </cell>
        </row>
        <row r="749">
          <cell r="B749" t="str">
            <v>26049-68-3</v>
          </cell>
        </row>
        <row r="750">
          <cell r="B750" t="str">
            <v>26049-70-7</v>
          </cell>
        </row>
        <row r="751">
          <cell r="B751" t="str">
            <v>24589-77-3</v>
          </cell>
        </row>
        <row r="752">
          <cell r="B752" t="str">
            <v>58-93-5</v>
          </cell>
        </row>
        <row r="753">
          <cell r="B753" t="str">
            <v>50-23-7</v>
          </cell>
        </row>
        <row r="754">
          <cell r="B754" t="str">
            <v>103-16-2</v>
          </cell>
        </row>
        <row r="755">
          <cell r="B755" t="str">
            <v>53-95-2</v>
          </cell>
        </row>
        <row r="756">
          <cell r="B756" t="str">
            <v>1083-57-4</v>
          </cell>
        </row>
        <row r="757">
          <cell r="B757" t="str">
            <v>129-43-1</v>
          </cell>
        </row>
        <row r="758">
          <cell r="B758" t="str">
            <v>51410-44-7</v>
          </cell>
        </row>
        <row r="759">
          <cell r="B759" t="str">
            <v>5208-87-7</v>
          </cell>
        </row>
        <row r="760">
          <cell r="B760" t="str">
            <v>5634-39-9</v>
          </cell>
        </row>
        <row r="761">
          <cell r="B761" t="str">
            <v>144-48-9</v>
          </cell>
        </row>
        <row r="762">
          <cell r="B762" t="str">
            <v>76180-96-6</v>
          </cell>
        </row>
        <row r="763">
          <cell r="B763" t="str">
            <v>115-11-7</v>
          </cell>
        </row>
        <row r="764">
          <cell r="B764" t="str">
            <v>26675-46-7</v>
          </cell>
        </row>
        <row r="765">
          <cell r="B765" t="str">
            <v>86315-52-8</v>
          </cell>
        </row>
        <row r="766">
          <cell r="B766" t="str">
            <v>120-58-1</v>
          </cell>
        </row>
        <row r="767">
          <cell r="B767" t="str">
            <v>16846-24-5</v>
          </cell>
        </row>
        <row r="768">
          <cell r="B768" t="str">
            <v>520-18-3</v>
          </cell>
        </row>
        <row r="769">
          <cell r="B769" t="str">
            <v>501-30-4</v>
          </cell>
        </row>
        <row r="770">
          <cell r="B770" t="str">
            <v>303-34-4</v>
          </cell>
        </row>
        <row r="771">
          <cell r="B771" t="str">
            <v>19010-66-3</v>
          </cell>
        </row>
        <row r="772">
          <cell r="B772" t="str">
            <v>434-13-9</v>
          </cell>
        </row>
        <row r="773">
          <cell r="B773" t="str">
            <v>50264-69-2</v>
          </cell>
        </row>
        <row r="774">
          <cell r="B774" t="str">
            <v>21884-44-6</v>
          </cell>
        </row>
        <row r="775">
          <cell r="B775" t="str">
            <v>52-76-6</v>
          </cell>
        </row>
        <row r="776">
          <cell r="B776" t="str">
            <v>24382-04-5</v>
          </cell>
        </row>
        <row r="777">
          <cell r="B777" t="str">
            <v>69-65-8</v>
          </cell>
        </row>
        <row r="778">
          <cell r="B778" t="str">
            <v>71125-38-7</v>
          </cell>
        </row>
        <row r="779">
          <cell r="B779" t="str">
            <v>148-82-3</v>
          </cell>
        </row>
        <row r="780">
          <cell r="B780" t="str">
            <v>15356-70-4</v>
          </cell>
        </row>
        <row r="781">
          <cell r="B781" t="str">
            <v>155-04-4</v>
          </cell>
        </row>
        <row r="782">
          <cell r="B782" t="str">
            <v>72-33-3</v>
          </cell>
        </row>
        <row r="783">
          <cell r="B783" t="str">
            <v>57-39-6</v>
          </cell>
        </row>
        <row r="784">
          <cell r="B784" t="str">
            <v>126-98-7</v>
          </cell>
        </row>
        <row r="785">
          <cell r="B785" t="str">
            <v>493-78-7</v>
          </cell>
        </row>
        <row r="786">
          <cell r="B786" t="str">
            <v>135-23-9</v>
          </cell>
        </row>
        <row r="787">
          <cell r="B787" t="str">
            <v>60-56-0</v>
          </cell>
        </row>
        <row r="788">
          <cell r="B788" t="str">
            <v>3544-23-8</v>
          </cell>
        </row>
        <row r="789">
          <cell r="B789" t="str">
            <v>5834-17-3</v>
          </cell>
        </row>
        <row r="790">
          <cell r="B790" t="str">
            <v>934-00-9</v>
          </cell>
        </row>
        <row r="791">
          <cell r="B791" t="str">
            <v>298-81-7</v>
          </cell>
        </row>
        <row r="792">
          <cell r="B792" t="str">
            <v>598-55-0</v>
          </cell>
        </row>
        <row r="793">
          <cell r="B793" t="str">
            <v>6294-89-9</v>
          </cell>
        </row>
        <row r="794">
          <cell r="B794" t="str">
            <v>55-80-1</v>
          </cell>
        </row>
        <row r="795">
          <cell r="B795" t="str">
            <v>112-63-0</v>
          </cell>
        </row>
        <row r="796">
          <cell r="B796" t="str">
            <v>70-25-7</v>
          </cell>
        </row>
        <row r="797">
          <cell r="B797" t="str">
            <v>129-15-7</v>
          </cell>
        </row>
        <row r="798">
          <cell r="B798" t="str">
            <v>21638-36-8</v>
          </cell>
        </row>
        <row r="799">
          <cell r="B799" t="str">
            <v>16699-10-8</v>
          </cell>
        </row>
        <row r="800">
          <cell r="B800" t="str">
            <v>63412-06-6</v>
          </cell>
        </row>
        <row r="801">
          <cell r="B801" t="str">
            <v>14026-03-0</v>
          </cell>
        </row>
        <row r="802">
          <cell r="B802" t="str">
            <v>36702-44-0</v>
          </cell>
        </row>
        <row r="803">
          <cell r="B803" t="str">
            <v>443-72-1</v>
          </cell>
        </row>
        <row r="804">
          <cell r="B804" t="str">
            <v>98-85-1</v>
          </cell>
        </row>
        <row r="805">
          <cell r="B805" t="str">
            <v>101-14-4</v>
          </cell>
        </row>
        <row r="806">
          <cell r="B806" t="str">
            <v>64049-29-2</v>
          </cell>
        </row>
        <row r="807">
          <cell r="B807" t="str">
            <v>838-88-0</v>
          </cell>
        </row>
        <row r="808">
          <cell r="B808" t="str">
            <v>101-61-1</v>
          </cell>
        </row>
        <row r="809">
          <cell r="B809" t="str">
            <v>119-47-1</v>
          </cell>
        </row>
        <row r="810">
          <cell r="B810" t="str">
            <v>13552-44-8</v>
          </cell>
        </row>
        <row r="811">
          <cell r="B811" t="str">
            <v>471-29-4</v>
          </cell>
        </row>
        <row r="812">
          <cell r="B812" t="str">
            <v>95-71-6</v>
          </cell>
        </row>
        <row r="813">
          <cell r="B813" t="str">
            <v>598-57-2</v>
          </cell>
        </row>
        <row r="814">
          <cell r="B814" t="str">
            <v>64091-91-4</v>
          </cell>
        </row>
        <row r="815">
          <cell r="B815" t="str">
            <v>91-62-3</v>
          </cell>
        </row>
        <row r="816">
          <cell r="B816" t="str">
            <v>611-32-5</v>
          </cell>
        </row>
        <row r="817">
          <cell r="B817" t="str">
            <v>622-97-9</v>
          </cell>
        </row>
        <row r="818">
          <cell r="B818" t="str">
            <v>56-04-2</v>
          </cell>
        </row>
        <row r="819">
          <cell r="B819" t="str">
            <v>90-94-8</v>
          </cell>
        </row>
        <row r="820">
          <cell r="B820" t="str">
            <v>39801-14-4</v>
          </cell>
        </row>
        <row r="821">
          <cell r="B821" t="str">
            <v>59122-46-2</v>
          </cell>
        </row>
        <row r="822">
          <cell r="B822" t="str">
            <v>315-22-0</v>
          </cell>
        </row>
        <row r="823">
          <cell r="B823" t="str">
            <v>3031-51-4</v>
          </cell>
        </row>
        <row r="824">
          <cell r="B824" t="str">
            <v>55-98-1</v>
          </cell>
        </row>
        <row r="825">
          <cell r="B825" t="str">
            <v>3771-19-5</v>
          </cell>
        </row>
        <row r="826">
          <cell r="B826" t="str">
            <v>389-08-2</v>
          </cell>
        </row>
        <row r="827">
          <cell r="B827" t="str">
            <v>86-86-2</v>
          </cell>
        </row>
        <row r="828">
          <cell r="B828" t="str">
            <v>93-46-9</v>
          </cell>
        </row>
        <row r="829">
          <cell r="B829" t="str">
            <v>86-88-4</v>
          </cell>
        </row>
        <row r="830">
          <cell r="B830" t="str">
            <v>91-59-8</v>
          </cell>
        </row>
        <row r="831">
          <cell r="B831" t="str">
            <v>81-16-3</v>
          </cell>
        </row>
        <row r="832">
          <cell r="B832" t="str">
            <v>13927-77-0</v>
          </cell>
        </row>
        <row r="833">
          <cell r="B833" t="str">
            <v>139-94-6</v>
          </cell>
        </row>
        <row r="834">
          <cell r="B834" t="str">
            <v>1777-84-0</v>
          </cell>
        </row>
        <row r="835">
          <cell r="B835" t="str">
            <v>99-59-2</v>
          </cell>
        </row>
        <row r="836">
          <cell r="B836" t="str">
            <v>92-55-7</v>
          </cell>
        </row>
        <row r="837">
          <cell r="B837" t="str">
            <v>2122-86-3</v>
          </cell>
        </row>
        <row r="838">
          <cell r="B838" t="str">
            <v>2578-75-8</v>
          </cell>
        </row>
        <row r="839">
          <cell r="B839" t="str">
            <v>531-82-8</v>
          </cell>
        </row>
        <row r="840">
          <cell r="B840" t="str">
            <v>24554-26-5</v>
          </cell>
        </row>
        <row r="841">
          <cell r="B841" t="str">
            <v>51325-35-0</v>
          </cell>
        </row>
        <row r="842">
          <cell r="B842" t="str">
            <v>121-19-7</v>
          </cell>
        </row>
        <row r="843">
          <cell r="B843" t="str">
            <v>5307-14-2</v>
          </cell>
        </row>
        <row r="844">
          <cell r="B844" t="str">
            <v>619-17-0</v>
          </cell>
        </row>
        <row r="845">
          <cell r="B845" t="str">
            <v>627-05-4</v>
          </cell>
        </row>
        <row r="846">
          <cell r="B846" t="str">
            <v>600-24-8</v>
          </cell>
        </row>
        <row r="847">
          <cell r="B847" t="str">
            <v>67-20-9</v>
          </cell>
        </row>
        <row r="848">
          <cell r="B848" t="str">
            <v>555-84-0</v>
          </cell>
        </row>
        <row r="849">
          <cell r="B849" t="str">
            <v>5522-43-0</v>
          </cell>
        </row>
        <row r="850">
          <cell r="B850" t="str">
            <v>607-35-2</v>
          </cell>
        </row>
        <row r="851">
          <cell r="B851" t="str">
            <v>16813-36-8</v>
          </cell>
        </row>
        <row r="852">
          <cell r="B852" t="str">
            <v>760-60-1</v>
          </cell>
        </row>
        <row r="853">
          <cell r="B853" t="str">
            <v>615-53-2</v>
          </cell>
        </row>
        <row r="854">
          <cell r="B854" t="str">
            <v>55556-92-8</v>
          </cell>
        </row>
        <row r="855">
          <cell r="B855" t="str">
            <v>1133-64-8</v>
          </cell>
        </row>
        <row r="856">
          <cell r="B856" t="str">
            <v>51542-33-7</v>
          </cell>
        </row>
        <row r="857">
          <cell r="B857" t="str">
            <v>625-89-8</v>
          </cell>
        </row>
        <row r="858">
          <cell r="B858" t="str">
            <v>156-10-5</v>
          </cell>
        </row>
        <row r="859">
          <cell r="B859" t="str">
            <v>40580-89-0</v>
          </cell>
        </row>
        <row r="860">
          <cell r="B860" t="str">
            <v>614-00-6</v>
          </cell>
        </row>
        <row r="861">
          <cell r="B861" t="str">
            <v>59-89-2</v>
          </cell>
        </row>
        <row r="862">
          <cell r="B862" t="str">
            <v>5632-47-3</v>
          </cell>
        </row>
        <row r="863">
          <cell r="B863" t="str">
            <v>930-55-2</v>
          </cell>
        </row>
        <row r="864">
          <cell r="B864" t="str">
            <v>611-23-4</v>
          </cell>
        </row>
        <row r="865">
          <cell r="B865" t="str">
            <v>23282-20-4</v>
          </cell>
        </row>
        <row r="866">
          <cell r="B866" t="str">
            <v>68-23-5</v>
          </cell>
        </row>
        <row r="867">
          <cell r="B867" t="str">
            <v>244-63-3</v>
          </cell>
        </row>
        <row r="868">
          <cell r="B868" t="str">
            <v>94-36-0</v>
          </cell>
        </row>
        <row r="869">
          <cell r="B869" t="str">
            <v>303-47-9</v>
          </cell>
        </row>
        <row r="870">
          <cell r="B870" t="str">
            <v>29082-74-4</v>
          </cell>
        </row>
        <row r="871">
          <cell r="B871" t="str">
            <v>143-19-1</v>
          </cell>
        </row>
        <row r="872">
          <cell r="B872" t="str">
            <v>73590-58-6</v>
          </cell>
        </row>
        <row r="873">
          <cell r="B873" t="str">
            <v>6373-74-6</v>
          </cell>
        </row>
        <row r="874">
          <cell r="B874" t="str">
            <v>1936-15-8</v>
          </cell>
        </row>
        <row r="875">
          <cell r="B875" t="str">
            <v>604-75-1</v>
          </cell>
        </row>
        <row r="876">
          <cell r="B876" t="str">
            <v>3096-50-2</v>
          </cell>
        </row>
        <row r="877">
          <cell r="B877" t="str">
            <v>101-80-4</v>
          </cell>
        </row>
        <row r="878">
          <cell r="B878" t="str">
            <v>13752-51-7</v>
          </cell>
        </row>
        <row r="879">
          <cell r="B879" t="str">
            <v>102-77-2</v>
          </cell>
        </row>
        <row r="880">
          <cell r="B880" t="str">
            <v>434-07-1</v>
          </cell>
        </row>
        <row r="881">
          <cell r="B881" t="str">
            <v>149-29-1</v>
          </cell>
        </row>
        <row r="882">
          <cell r="B882" t="str">
            <v>60102-37-6</v>
          </cell>
        </row>
        <row r="883">
          <cell r="B883" t="str">
            <v>62-44-2</v>
          </cell>
        </row>
        <row r="884">
          <cell r="B884" t="str">
            <v>60-80-0</v>
          </cell>
        </row>
        <row r="885">
          <cell r="B885" t="str">
            <v>136-40-3</v>
          </cell>
        </row>
        <row r="886">
          <cell r="B886" t="str">
            <v>57-30-7</v>
          </cell>
        </row>
        <row r="887">
          <cell r="B887" t="str">
            <v>77-09-8</v>
          </cell>
        </row>
        <row r="888">
          <cell r="B888" t="str">
            <v>92-84-2</v>
          </cell>
        </row>
        <row r="889">
          <cell r="B889" t="str">
            <v>7227-91-0</v>
          </cell>
        </row>
        <row r="890">
          <cell r="B890" t="str">
            <v>89-25-8</v>
          </cell>
        </row>
        <row r="891">
          <cell r="B891" t="str">
            <v>25451-15-4</v>
          </cell>
        </row>
        <row r="892">
          <cell r="B892" t="str">
            <v>842-07-9</v>
          </cell>
        </row>
        <row r="893">
          <cell r="B893" t="str">
            <v>50-33-9</v>
          </cell>
        </row>
        <row r="894">
          <cell r="B894" t="str">
            <v>541-69-5</v>
          </cell>
        </row>
        <row r="895">
          <cell r="B895" t="str">
            <v>615-28-1</v>
          </cell>
        </row>
        <row r="896">
          <cell r="B896" t="str">
            <v>624-18-0</v>
          </cell>
        </row>
        <row r="897">
          <cell r="B897" t="str">
            <v>61-76-7</v>
          </cell>
        </row>
        <row r="898">
          <cell r="B898" t="str">
            <v>88-96-0</v>
          </cell>
        </row>
        <row r="899">
          <cell r="B899" t="str">
            <v>7681-93-8</v>
          </cell>
        </row>
        <row r="900">
          <cell r="B900" t="str">
            <v>36322-90-4</v>
          </cell>
        </row>
        <row r="901">
          <cell r="B901" t="str">
            <v>1955-45-9</v>
          </cell>
        </row>
        <row r="902">
          <cell r="B902" t="str">
            <v>6673-35-4</v>
          </cell>
        </row>
        <row r="903">
          <cell r="B903" t="str">
            <v>2955-38-6</v>
          </cell>
        </row>
        <row r="904">
          <cell r="B904" t="str">
            <v>29069-24-7</v>
          </cell>
        </row>
        <row r="905">
          <cell r="B905" t="str">
            <v>50-24-8</v>
          </cell>
        </row>
        <row r="906">
          <cell r="B906" t="str">
            <v>53-03-2</v>
          </cell>
        </row>
        <row r="907">
          <cell r="B907" t="str">
            <v>125-33-7</v>
          </cell>
        </row>
        <row r="908">
          <cell r="B908" t="str">
            <v>54-80-8</v>
          </cell>
        </row>
        <row r="909">
          <cell r="B909" t="str">
            <v>1120-71-4</v>
          </cell>
        </row>
        <row r="910">
          <cell r="B910" t="str">
            <v>57-57-8</v>
          </cell>
        </row>
        <row r="911">
          <cell r="B911" t="str">
            <v>13010-07-6</v>
          </cell>
        </row>
        <row r="912">
          <cell r="B912" t="str">
            <v>816-57-9</v>
          </cell>
        </row>
        <row r="913">
          <cell r="B913" t="str">
            <v>115-07-1</v>
          </cell>
        </row>
        <row r="914">
          <cell r="B914" t="str">
            <v>22760-18-5</v>
          </cell>
        </row>
        <row r="915">
          <cell r="B915" t="str">
            <v>2611-82-7</v>
          </cell>
        </row>
        <row r="916">
          <cell r="B916" t="str">
            <v>98-96-4</v>
          </cell>
        </row>
        <row r="917">
          <cell r="B917" t="str">
            <v>59-33-6</v>
          </cell>
        </row>
        <row r="918">
          <cell r="B918" t="str">
            <v>117-39-5</v>
          </cell>
        </row>
        <row r="919">
          <cell r="B919" t="str">
            <v>105-11-3</v>
          </cell>
        </row>
        <row r="920">
          <cell r="B920" t="str">
            <v>2425-85-6</v>
          </cell>
        </row>
        <row r="921">
          <cell r="B921" t="str">
            <v>6471-49-4</v>
          </cell>
        </row>
        <row r="922">
          <cell r="B922" t="str">
            <v>3761-53-3</v>
          </cell>
        </row>
        <row r="923">
          <cell r="B923" t="str">
            <v>1248-18-6</v>
          </cell>
        </row>
        <row r="924">
          <cell r="B924" t="str">
            <v>4548-53-2</v>
          </cell>
        </row>
        <row r="925">
          <cell r="B925" t="str">
            <v>50-55-5</v>
          </cell>
        </row>
        <row r="926">
          <cell r="B926" t="str">
            <v>127-47-9</v>
          </cell>
        </row>
        <row r="927">
          <cell r="B927" t="str">
            <v>480-54-6</v>
          </cell>
        </row>
        <row r="928">
          <cell r="B928" t="str">
            <v>989-38-8</v>
          </cell>
        </row>
        <row r="929">
          <cell r="B929" t="str">
            <v>13292-46-1</v>
          </cell>
        </row>
        <row r="930">
          <cell r="B930" t="str">
            <v>569-61-9</v>
          </cell>
        </row>
        <row r="931">
          <cell r="B931" t="str">
            <v>153-18-4</v>
          </cell>
        </row>
        <row r="932">
          <cell r="B932" t="str">
            <v>6485-34-3</v>
          </cell>
        </row>
        <row r="933">
          <cell r="B933" t="str">
            <v>94-59-7</v>
          </cell>
        </row>
        <row r="934">
          <cell r="B934" t="str">
            <v>18559-94-9</v>
          </cell>
        </row>
        <row r="935">
          <cell r="B935" t="str">
            <v>599-79-1</v>
          </cell>
        </row>
        <row r="936">
          <cell r="B936" t="str">
            <v>5456-28-0</v>
          </cell>
        </row>
        <row r="937">
          <cell r="B937" t="str">
            <v>144-34-3</v>
          </cell>
        </row>
        <row r="938">
          <cell r="B938" t="str">
            <v>533-31-3</v>
          </cell>
        </row>
        <row r="939">
          <cell r="B939" t="str">
            <v>959-24-0</v>
          </cell>
        </row>
        <row r="940">
          <cell r="B940" t="str">
            <v>10048-13-2</v>
          </cell>
        </row>
        <row r="941">
          <cell r="B941" t="str">
            <v>57817-89-7</v>
          </cell>
        </row>
        <row r="942">
          <cell r="B942" t="str">
            <v>108-30-5</v>
          </cell>
        </row>
        <row r="943">
          <cell r="B943" t="str">
            <v>56038-13-2</v>
          </cell>
        </row>
        <row r="944">
          <cell r="B944" t="str">
            <v>57-50-1</v>
          </cell>
        </row>
        <row r="945">
          <cell r="B945" t="str">
            <v>126-13-6</v>
          </cell>
        </row>
        <row r="946">
          <cell r="B946" t="str">
            <v>57-68-1</v>
          </cell>
        </row>
        <row r="947">
          <cell r="B947" t="str">
            <v>127-69-5</v>
          </cell>
        </row>
        <row r="948">
          <cell r="B948" t="str">
            <v>77-79-2</v>
          </cell>
        </row>
        <row r="949">
          <cell r="B949" t="str">
            <v>77-46-3</v>
          </cell>
        </row>
        <row r="950">
          <cell r="B950" t="str">
            <v>569-57-3</v>
          </cell>
        </row>
        <row r="951">
          <cell r="B951" t="str">
            <v>107-35-7</v>
          </cell>
        </row>
        <row r="952">
          <cell r="B952" t="str">
            <v>846-50-4</v>
          </cell>
        </row>
        <row r="953">
          <cell r="B953" t="str">
            <v>23031-25-6</v>
          </cell>
        </row>
        <row r="954">
          <cell r="B954" t="str">
            <v>2438-88-2</v>
          </cell>
        </row>
        <row r="955">
          <cell r="B955" t="str">
            <v>63886-77-1</v>
          </cell>
        </row>
        <row r="956">
          <cell r="B956" t="str">
            <v>811-97-2</v>
          </cell>
        </row>
        <row r="957">
          <cell r="B957" t="str">
            <v>116-14-3</v>
          </cell>
        </row>
        <row r="958">
          <cell r="B958" t="str">
            <v>40548-68-3</v>
          </cell>
        </row>
        <row r="959">
          <cell r="B959" t="str">
            <v>124-64-1</v>
          </cell>
        </row>
        <row r="960">
          <cell r="B960" t="str">
            <v>55566-30-8</v>
          </cell>
        </row>
        <row r="961">
          <cell r="B961" t="str">
            <v>91-79-2</v>
          </cell>
        </row>
        <row r="962">
          <cell r="B962" t="str">
            <v>15318-45-3</v>
          </cell>
        </row>
        <row r="963">
          <cell r="B963" t="str">
            <v>96-69-5</v>
          </cell>
        </row>
        <row r="964">
          <cell r="B964" t="str">
            <v>139-65-1</v>
          </cell>
        </row>
        <row r="965">
          <cell r="B965" t="str">
            <v>1271-19-8</v>
          </cell>
        </row>
        <row r="966">
          <cell r="B966" t="str">
            <v>10191-41-0</v>
          </cell>
        </row>
        <row r="967">
          <cell r="B967" t="str">
            <v>1156-19-0</v>
          </cell>
        </row>
        <row r="968">
          <cell r="B968" t="str">
            <v>64-77-7</v>
          </cell>
        </row>
        <row r="969">
          <cell r="B969" t="str">
            <v>88-19-7</v>
          </cell>
        </row>
        <row r="970">
          <cell r="B970" t="str">
            <v>638-03-9</v>
          </cell>
        </row>
        <row r="971">
          <cell r="B971" t="str">
            <v>636-21-5</v>
          </cell>
        </row>
        <row r="972">
          <cell r="B972" t="str">
            <v>540-23-8</v>
          </cell>
        </row>
        <row r="973">
          <cell r="B973" t="str">
            <v>622-51-5</v>
          </cell>
        </row>
        <row r="974">
          <cell r="B974" t="str">
            <v>76-25-5</v>
          </cell>
        </row>
        <row r="975">
          <cell r="B975" t="str">
            <v>396-01-0</v>
          </cell>
        </row>
        <row r="976">
          <cell r="B976" t="str">
            <v>538-23-8</v>
          </cell>
        </row>
        <row r="977">
          <cell r="B977" t="str">
            <v>76-13-1</v>
          </cell>
        </row>
        <row r="978">
          <cell r="B978" t="str">
            <v>75-69-4</v>
          </cell>
        </row>
        <row r="979">
          <cell r="B979" t="str">
            <v>42011-48-3</v>
          </cell>
        </row>
        <row r="980">
          <cell r="B980" t="str">
            <v>127-48-0</v>
          </cell>
        </row>
        <row r="981">
          <cell r="B981" t="str">
            <v>137-17-7</v>
          </cell>
        </row>
        <row r="982">
          <cell r="B982" t="str">
            <v>81-15-2</v>
          </cell>
        </row>
        <row r="983">
          <cell r="B983" t="str">
            <v>75104-43-7</v>
          </cell>
        </row>
        <row r="984">
          <cell r="B984" t="str">
            <v>72254-58-1</v>
          </cell>
        </row>
        <row r="985">
          <cell r="B985" t="str">
            <v>54-12-6</v>
          </cell>
        </row>
        <row r="986">
          <cell r="B986" t="str">
            <v>73-22-3</v>
          </cell>
        </row>
        <row r="987">
          <cell r="B987" t="str">
            <v>34661-75-1</v>
          </cell>
        </row>
        <row r="988">
          <cell r="B988" t="str">
            <v>593-60-2</v>
          </cell>
        </row>
        <row r="989">
          <cell r="B989" t="str">
            <v>75-01-4</v>
          </cell>
        </row>
        <row r="990">
          <cell r="B990" t="str">
            <v>25013-15-4</v>
          </cell>
        </row>
        <row r="991">
          <cell r="B991" t="str">
            <v>100-40-3</v>
          </cell>
        </row>
        <row r="992">
          <cell r="B992" t="str">
            <v>75-38-7</v>
          </cell>
        </row>
        <row r="993">
          <cell r="B993" t="str">
            <v>51786-53-9</v>
          </cell>
        </row>
        <row r="994">
          <cell r="B994" t="str">
            <v>2832-40-8</v>
          </cell>
        </row>
        <row r="995">
          <cell r="B995" t="str">
            <v>6358-85-6</v>
          </cell>
        </row>
        <row r="996">
          <cell r="B996" t="str">
            <v>5979-28-2</v>
          </cell>
        </row>
        <row r="997">
          <cell r="B997" t="str">
            <v>128-66-5</v>
          </cell>
        </row>
        <row r="998">
          <cell r="B998" t="str">
            <v>2783-94-0</v>
          </cell>
        </row>
        <row r="999">
          <cell r="B999" t="str">
            <v>17924-92-4</v>
          </cell>
        </row>
        <row r="1000">
          <cell r="B1000" t="str">
            <v>136-23-2</v>
          </cell>
        </row>
        <row r="1001">
          <cell r="B1001" t="str">
            <v>100-63-0</v>
          </cell>
        </row>
        <row r="1002">
          <cell r="B1002" t="str">
            <v>103-90-2</v>
          </cell>
        </row>
        <row r="1003">
          <cell r="B1003" t="str">
            <v>106-88-7</v>
          </cell>
        </row>
        <row r="1004">
          <cell r="B1004" t="str">
            <v>106-92-3</v>
          </cell>
        </row>
        <row r="1005">
          <cell r="B1005" t="str">
            <v>106-99-0</v>
          </cell>
        </row>
        <row r="1006">
          <cell r="B1006" t="str">
            <v>107-13-1</v>
          </cell>
        </row>
        <row r="1007">
          <cell r="B1007" t="str">
            <v>1071-83-6</v>
          </cell>
        </row>
        <row r="1008">
          <cell r="B1008" t="str">
            <v>108-01-0</v>
          </cell>
        </row>
        <row r="1009">
          <cell r="B1009" t="str">
            <v>108-03-2</v>
          </cell>
        </row>
        <row r="1010">
          <cell r="B1010" t="str">
            <v>108-05-4</v>
          </cell>
        </row>
        <row r="1011">
          <cell r="B1011" t="str">
            <v>108-91-8</v>
          </cell>
        </row>
        <row r="1012">
          <cell r="B1012" t="str">
            <v>108-94-1</v>
          </cell>
        </row>
        <row r="1013">
          <cell r="B1013" t="str">
            <v>110-97-4</v>
          </cell>
        </row>
        <row r="1014">
          <cell r="B1014" t="str">
            <v>111-68-2</v>
          </cell>
        </row>
        <row r="1015">
          <cell r="B1015" t="str">
            <v>120-36-5</v>
          </cell>
        </row>
        <row r="1016">
          <cell r="B1016" t="str">
            <v>121-44-8</v>
          </cell>
        </row>
        <row r="1017">
          <cell r="B1017" t="str">
            <v>122-60-1</v>
          </cell>
        </row>
        <row r="1018">
          <cell r="B1018" t="str">
            <v>123-33-1</v>
          </cell>
        </row>
        <row r="1019">
          <cell r="B1019" t="str">
            <v>126-99-8</v>
          </cell>
        </row>
        <row r="1020">
          <cell r="B1020" t="str">
            <v>127-06-0</v>
          </cell>
        </row>
        <row r="1021">
          <cell r="B1021" t="str">
            <v>127-19-5</v>
          </cell>
        </row>
        <row r="1022">
          <cell r="B1022" t="str">
            <v>128-37-0</v>
          </cell>
        </row>
        <row r="1023">
          <cell r="B1023" t="str">
            <v>131-89-5</v>
          </cell>
        </row>
        <row r="1024">
          <cell r="B1024" t="str">
            <v>1330-20-7</v>
          </cell>
        </row>
        <row r="1025">
          <cell r="B1025" t="str">
            <v>13356-08-6</v>
          </cell>
        </row>
        <row r="1026">
          <cell r="B1026" t="str">
            <v>133-90-4</v>
          </cell>
        </row>
        <row r="1027">
          <cell r="B1027" t="str">
            <v>139-05-9</v>
          </cell>
        </row>
        <row r="1028">
          <cell r="B1028" t="str">
            <v>139-13-9</v>
          </cell>
        </row>
        <row r="1029">
          <cell r="B1029" t="str">
            <v>145-73-3</v>
          </cell>
        </row>
        <row r="1030">
          <cell r="B1030" t="str">
            <v>151-56-4</v>
          </cell>
        </row>
        <row r="1031">
          <cell r="B1031" t="str">
            <v>15687-27-1</v>
          </cell>
        </row>
        <row r="1032">
          <cell r="B1032" t="str">
            <v>1582-09-8</v>
          </cell>
        </row>
        <row r="1033">
          <cell r="B1033" t="str">
            <v>1596-84-5</v>
          </cell>
        </row>
        <row r="1034">
          <cell r="B1034" t="str">
            <v>1746-01-6</v>
          </cell>
        </row>
        <row r="1035">
          <cell r="B1035" t="str">
            <v>19044-88-3</v>
          </cell>
        </row>
        <row r="1036">
          <cell r="B1036" t="str">
            <v>1910-42-5</v>
          </cell>
        </row>
        <row r="1037">
          <cell r="B1037" t="str">
            <v>1918-00-9</v>
          </cell>
        </row>
        <row r="1038">
          <cell r="B1038" t="str">
            <v>1918-02-1</v>
          </cell>
        </row>
        <row r="1039">
          <cell r="B1039" t="str">
            <v>21259-20-1</v>
          </cell>
        </row>
        <row r="1040">
          <cell r="B1040" t="str">
            <v>22224-92-6</v>
          </cell>
        </row>
        <row r="1041">
          <cell r="B1041" t="str">
            <v>24307-26-4</v>
          </cell>
        </row>
        <row r="1042">
          <cell r="B1042" t="str">
            <v>24579-73-5</v>
          </cell>
        </row>
        <row r="1043">
          <cell r="B1043" t="str">
            <v>26644-46-2</v>
          </cell>
        </row>
        <row r="1044">
          <cell r="B1044" t="str">
            <v>271-89-6</v>
          </cell>
        </row>
        <row r="1045">
          <cell r="B1045" t="str">
            <v>39300-45-3</v>
          </cell>
        </row>
        <row r="1046">
          <cell r="B1046" t="str">
            <v>443-48-1</v>
          </cell>
        </row>
        <row r="1047">
          <cell r="B1047" t="str">
            <v>4680-78-8</v>
          </cell>
        </row>
        <row r="1048">
          <cell r="B1048" t="str">
            <v>4685-14-7</v>
          </cell>
        </row>
        <row r="1049">
          <cell r="B1049" t="str">
            <v>50-00-0</v>
          </cell>
        </row>
        <row r="1050">
          <cell r="B1050" t="str">
            <v>50-29-3</v>
          </cell>
        </row>
        <row r="1051">
          <cell r="B1051" t="str">
            <v>51-21-8</v>
          </cell>
        </row>
        <row r="1052">
          <cell r="B1052" t="str">
            <v>51-28-5</v>
          </cell>
        </row>
        <row r="1053">
          <cell r="B1053" t="str">
            <v>5141-20-8</v>
          </cell>
        </row>
        <row r="1054">
          <cell r="B1054" t="str">
            <v>51-79-6</v>
          </cell>
        </row>
        <row r="1055">
          <cell r="B1055" t="str">
            <v>53-70-3</v>
          </cell>
        </row>
        <row r="1056">
          <cell r="B1056" t="str">
            <v>542-75-6</v>
          </cell>
        </row>
        <row r="1057">
          <cell r="B1057" t="str">
            <v>54-85-3</v>
          </cell>
        </row>
        <row r="1058">
          <cell r="B1058" t="str">
            <v>55-18-5</v>
          </cell>
        </row>
        <row r="1059">
          <cell r="B1059" t="str">
            <v>55-22-1</v>
          </cell>
        </row>
        <row r="1060">
          <cell r="B1060" t="str">
            <v>55290-64-7</v>
          </cell>
        </row>
        <row r="1061">
          <cell r="B1061" t="str">
            <v>556-52-5</v>
          </cell>
        </row>
        <row r="1062">
          <cell r="B1062" t="str">
            <v>563-41-7</v>
          </cell>
        </row>
        <row r="1063">
          <cell r="B1063" t="str">
            <v>57-14-7</v>
          </cell>
        </row>
        <row r="1064">
          <cell r="B1064" t="str">
            <v>57-24-9</v>
          </cell>
        </row>
        <row r="1065">
          <cell r="B1065" t="str">
            <v>58-08-2</v>
          </cell>
        </row>
        <row r="1066">
          <cell r="B1066" t="str">
            <v>58-89-9</v>
          </cell>
        </row>
        <row r="1067">
          <cell r="B1067" t="str">
            <v>58-90-2</v>
          </cell>
        </row>
        <row r="1068">
          <cell r="B1068" t="str">
            <v>5902-51-2</v>
          </cell>
        </row>
        <row r="1069">
          <cell r="B1069" t="str">
            <v>59-67-6</v>
          </cell>
        </row>
        <row r="1070">
          <cell r="B1070" t="str">
            <v>59756-60-4</v>
          </cell>
        </row>
        <row r="1071">
          <cell r="B1071" t="str">
            <v>59-87-0</v>
          </cell>
        </row>
        <row r="1072">
          <cell r="B1072" t="str">
            <v>60-34-4</v>
          </cell>
        </row>
        <row r="1073">
          <cell r="B1073" t="str">
            <v>6164-98-3</v>
          </cell>
        </row>
        <row r="1074">
          <cell r="B1074" t="str">
            <v>62-55-5</v>
          </cell>
        </row>
        <row r="1075">
          <cell r="B1075" t="str">
            <v>62-75-9</v>
          </cell>
        </row>
        <row r="1076">
          <cell r="B1076" t="str">
            <v>65-85-0</v>
          </cell>
        </row>
        <row r="1077">
          <cell r="B1077" t="str">
            <v>67-64-1</v>
          </cell>
        </row>
        <row r="1078">
          <cell r="B1078" t="str">
            <v>680-31-9</v>
          </cell>
        </row>
        <row r="1079">
          <cell r="B1079" t="str">
            <v>684-93-5</v>
          </cell>
        </row>
        <row r="1080">
          <cell r="B1080" t="str">
            <v>7003-89-6</v>
          </cell>
        </row>
        <row r="1081">
          <cell r="B1081" t="str">
            <v>70-30-4</v>
          </cell>
        </row>
        <row r="1082">
          <cell r="B1082" t="str">
            <v>71-43-2</v>
          </cell>
        </row>
        <row r="1083">
          <cell r="B1083" t="str">
            <v>72-54-8</v>
          </cell>
        </row>
        <row r="1084">
          <cell r="B1084" t="str">
            <v>74-87-3</v>
          </cell>
        </row>
        <row r="1085">
          <cell r="B1085" t="str">
            <v>75-07-0</v>
          </cell>
        </row>
        <row r="1086">
          <cell r="B1086" t="str">
            <v>75-09-2</v>
          </cell>
        </row>
        <row r="1087">
          <cell r="B1087" t="str">
            <v>75-52-5</v>
          </cell>
        </row>
        <row r="1088">
          <cell r="B1088" t="str">
            <v>75-56-9</v>
          </cell>
        </row>
        <row r="1089">
          <cell r="B1089" t="str">
            <v>75-60-5</v>
          </cell>
        </row>
        <row r="1090">
          <cell r="B1090" t="str">
            <v>75-99-0</v>
          </cell>
        </row>
        <row r="1091">
          <cell r="B1091" t="str">
            <v>76-03-9</v>
          </cell>
        </row>
        <row r="1092">
          <cell r="B1092" t="str">
            <v>76-87-9</v>
          </cell>
        </row>
        <row r="1093">
          <cell r="B1093" t="str">
            <v>77182-82-2</v>
          </cell>
        </row>
        <row r="1094">
          <cell r="B1094" t="str">
            <v>7773-06-0</v>
          </cell>
        </row>
        <row r="1095">
          <cell r="B1095" t="str">
            <v>77-92-9</v>
          </cell>
        </row>
        <row r="1096">
          <cell r="B1096" t="str">
            <v>78-79-5</v>
          </cell>
        </row>
        <row r="1097">
          <cell r="B1097" t="str">
            <v>78-93-3</v>
          </cell>
        </row>
        <row r="1098">
          <cell r="B1098" t="str">
            <v>79-06-1</v>
          </cell>
        </row>
        <row r="1099">
          <cell r="B1099" t="str">
            <v>79-10-7</v>
          </cell>
        </row>
        <row r="1100">
          <cell r="B1100" t="str">
            <v>79-11-8</v>
          </cell>
        </row>
        <row r="1101">
          <cell r="B1101" t="str">
            <v>79-43-6</v>
          </cell>
        </row>
        <row r="1102">
          <cell r="B1102" t="str">
            <v>81335-77-5</v>
          </cell>
        </row>
        <row r="1103">
          <cell r="B1103" t="str">
            <v>85-00-7</v>
          </cell>
        </row>
        <row r="1104">
          <cell r="B1104" t="str">
            <v>86-87-3</v>
          </cell>
        </row>
        <row r="1105">
          <cell r="B1105" t="str">
            <v>868-85-9</v>
          </cell>
        </row>
        <row r="1106">
          <cell r="B1106" t="str">
            <v>87-51-4</v>
          </cell>
        </row>
        <row r="1107">
          <cell r="B1107" t="str">
            <v>87-86-5</v>
          </cell>
        </row>
        <row r="1108">
          <cell r="B1108" t="str">
            <v>88-85-7</v>
          </cell>
        </row>
        <row r="1109">
          <cell r="B1109" t="str">
            <v>91-20-3</v>
          </cell>
        </row>
        <row r="1110">
          <cell r="B1110" t="str">
            <v>93-72-1</v>
          </cell>
        </row>
        <row r="1111">
          <cell r="B1111" t="str">
            <v>93-76-5</v>
          </cell>
        </row>
        <row r="1112">
          <cell r="B1112" t="str">
            <v>94-74-6</v>
          </cell>
        </row>
        <row r="1113">
          <cell r="B1113" t="str">
            <v>94-75-7</v>
          </cell>
        </row>
        <row r="1114">
          <cell r="B1114" t="str">
            <v>94-82-6</v>
          </cell>
        </row>
        <row r="1115">
          <cell r="B1115" t="str">
            <v>95-06-7</v>
          </cell>
        </row>
        <row r="1116">
          <cell r="B1116" t="str">
            <v>96-12-8</v>
          </cell>
        </row>
        <row r="1117">
          <cell r="B1117" t="str">
            <v>96-18-4</v>
          </cell>
        </row>
        <row r="1118">
          <cell r="B1118" t="str">
            <v>96-29-7</v>
          </cell>
        </row>
        <row r="1119">
          <cell r="B1119" t="str">
            <v>98-00-0</v>
          </cell>
        </row>
        <row r="1120">
          <cell r="B1120" t="str">
            <v>98-07-7</v>
          </cell>
        </row>
        <row r="1121">
          <cell r="B1121" t="str">
            <v>98-86-2</v>
          </cell>
        </row>
        <row r="1122">
          <cell r="B1122" t="str">
            <v>16568-02-8</v>
          </cell>
        </row>
        <row r="1123">
          <cell r="B1123" t="str">
            <v>1078-38-2</v>
          </cell>
        </row>
        <row r="1124">
          <cell r="B1124" t="str">
            <v>22131-79-9</v>
          </cell>
        </row>
        <row r="1125">
          <cell r="B1125" t="str">
            <v>3775-55-1</v>
          </cell>
        </row>
        <row r="1126">
          <cell r="B1126" t="str">
            <v>712-68-5</v>
          </cell>
        </row>
        <row r="1127">
          <cell r="B1127" t="str">
            <v>99-57-0</v>
          </cell>
        </row>
        <row r="1128">
          <cell r="B1128" t="str">
            <v>121-66-4</v>
          </cell>
        </row>
        <row r="1129">
          <cell r="B1129" t="str">
            <v>60-32-2</v>
          </cell>
        </row>
        <row r="1130">
          <cell r="B1130" t="str">
            <v>10589-74-9</v>
          </cell>
        </row>
        <row r="1131">
          <cell r="B1131" t="str">
            <v>142-04-1</v>
          </cell>
        </row>
        <row r="1132">
          <cell r="B1132" t="str">
            <v>118-92-3</v>
          </cell>
        </row>
        <row r="1133">
          <cell r="B1133" t="str">
            <v>61-94-9</v>
          </cell>
        </row>
        <row r="1134">
          <cell r="B1134" t="str">
            <v>50-81-7</v>
          </cell>
        </row>
        <row r="1135">
          <cell r="B1135" t="str">
            <v>50-78-2</v>
          </cell>
        </row>
        <row r="1136">
          <cell r="B1136" t="str">
            <v>144-02-5</v>
          </cell>
        </row>
        <row r="1137">
          <cell r="B1137" t="str">
            <v>67-52-7</v>
          </cell>
        </row>
        <row r="1138">
          <cell r="B1138" t="str">
            <v>95-14-7</v>
          </cell>
        </row>
        <row r="1139">
          <cell r="B1139" t="str">
            <v>613-94-5</v>
          </cell>
        </row>
        <row r="1140">
          <cell r="B1140" t="str">
            <v>3296-90-0</v>
          </cell>
        </row>
        <row r="1141">
          <cell r="B1141" t="str">
            <v>108-60-1</v>
          </cell>
        </row>
        <row r="1142">
          <cell r="B1142" t="str">
            <v>542-88-1</v>
          </cell>
        </row>
        <row r="1143">
          <cell r="B1143" t="str">
            <v>2602-46-2</v>
          </cell>
        </row>
        <row r="1144">
          <cell r="B1144" t="str">
            <v>2429-74-5</v>
          </cell>
        </row>
        <row r="1145">
          <cell r="B1145" t="str">
            <v>74-96-4</v>
          </cell>
        </row>
        <row r="1146">
          <cell r="B1146" t="str">
            <v>869-01-2</v>
          </cell>
        </row>
        <row r="1147">
          <cell r="B1147" t="str">
            <v>7422-80-2</v>
          </cell>
        </row>
        <row r="1148">
          <cell r="B1148" t="str">
            <v>56795-65-4</v>
          </cell>
        </row>
        <row r="1149">
          <cell r="B1149" t="str">
            <v>103-03-7</v>
          </cell>
        </row>
        <row r="1150">
          <cell r="B1150" t="str">
            <v>305-03-3</v>
          </cell>
        </row>
        <row r="1151">
          <cell r="B1151" t="str">
            <v>20265-96-7</v>
          </cell>
        </row>
        <row r="1152">
          <cell r="B1152" t="str">
            <v>107-30-2</v>
          </cell>
        </row>
        <row r="1153">
          <cell r="B1153" t="str">
            <v>76-57-3</v>
          </cell>
        </row>
        <row r="1154">
          <cell r="B1154" t="str">
            <v>135-20-6</v>
          </cell>
        </row>
        <row r="1155">
          <cell r="B1155" t="str">
            <v>1163-19-5</v>
          </cell>
        </row>
        <row r="1156">
          <cell r="B1156" t="str">
            <v>16338-97-9</v>
          </cell>
        </row>
        <row r="1157">
          <cell r="B1157" t="str">
            <v>39156-41-7</v>
          </cell>
        </row>
        <row r="1158">
          <cell r="B1158" t="str">
            <v>137-09-7</v>
          </cell>
        </row>
        <row r="1159">
          <cell r="B1159" t="str">
            <v>628-36-4</v>
          </cell>
        </row>
        <row r="1160">
          <cell r="B1160" t="str">
            <v>94-58-6</v>
          </cell>
        </row>
        <row r="1161">
          <cell r="B1161" t="str">
            <v>20325-40-0</v>
          </cell>
        </row>
        <row r="1162">
          <cell r="B1162" t="str">
            <v>55738-54-0</v>
          </cell>
        </row>
        <row r="1163">
          <cell r="B1163" t="str">
            <v>612-82-8</v>
          </cell>
        </row>
        <row r="1164">
          <cell r="B1164" t="str">
            <v>79-44-7</v>
          </cell>
        </row>
        <row r="1165">
          <cell r="B1165" t="str">
            <v>306-37-6</v>
          </cell>
        </row>
        <row r="1166">
          <cell r="B1166" t="str">
            <v>4164-28-7</v>
          </cell>
        </row>
        <row r="1167">
          <cell r="B1167" t="str">
            <v>55557-00-1</v>
          </cell>
        </row>
        <row r="1168">
          <cell r="B1168" t="str">
            <v>57-41-0</v>
          </cell>
        </row>
        <row r="1169">
          <cell r="B1169" t="str">
            <v>68-89-3</v>
          </cell>
        </row>
        <row r="1170">
          <cell r="B1170" t="str">
            <v>79-40-3</v>
          </cell>
        </row>
        <row r="1171">
          <cell r="B1171" t="str">
            <v>22966-79-6</v>
          </cell>
        </row>
        <row r="1172">
          <cell r="B1172" t="str">
            <v>13073-35-3</v>
          </cell>
        </row>
        <row r="1173">
          <cell r="B1173" t="str">
            <v>67-21-0</v>
          </cell>
        </row>
        <row r="1174">
          <cell r="B1174" t="str">
            <v>16301-26-1</v>
          </cell>
        </row>
        <row r="1175">
          <cell r="B1175" t="str">
            <v>38434-77-4</v>
          </cell>
        </row>
        <row r="1176">
          <cell r="B1176" t="str">
            <v>624-84-0</v>
          </cell>
        </row>
        <row r="1177">
          <cell r="B1177" t="str">
            <v>149-91-7</v>
          </cell>
        </row>
        <row r="1178">
          <cell r="B1178" t="str">
            <v>77-06-5</v>
          </cell>
        </row>
        <row r="1179">
          <cell r="B1179" t="str">
            <v>56-86-0</v>
          </cell>
        </row>
        <row r="1180">
          <cell r="B1180" t="str">
            <v>56-40-6</v>
          </cell>
        </row>
        <row r="1181">
          <cell r="B1181" t="str">
            <v>531-18-0</v>
          </cell>
        </row>
        <row r="1182">
          <cell r="B1182" t="str">
            <v>10034-93-2</v>
          </cell>
        </row>
        <row r="1183">
          <cell r="B1183" t="str">
            <v>13743-07-2</v>
          </cell>
        </row>
        <row r="1184">
          <cell r="B1184" t="str">
            <v>109-84-2</v>
          </cell>
        </row>
        <row r="1185">
          <cell r="B1185" t="str">
            <v>53-86-1</v>
          </cell>
        </row>
        <row r="1186">
          <cell r="B1186" t="str">
            <v>542-56-3</v>
          </cell>
        </row>
        <row r="1187">
          <cell r="B1187" t="str">
            <v>22071-15-4</v>
          </cell>
        </row>
        <row r="1188">
          <cell r="B1188" t="str">
            <v>75330-75-5</v>
          </cell>
        </row>
        <row r="1189">
          <cell r="B1189" t="str">
            <v>59-51-8</v>
          </cell>
        </row>
        <row r="1190">
          <cell r="B1190" t="str">
            <v>59-05-2</v>
          </cell>
        </row>
        <row r="1191">
          <cell r="B1191" t="str">
            <v>758-17-8</v>
          </cell>
        </row>
        <row r="1192">
          <cell r="B1192" t="str">
            <v>66-27-3</v>
          </cell>
        </row>
        <row r="1193">
          <cell r="B1193" t="str">
            <v>924-42-5</v>
          </cell>
        </row>
        <row r="1194">
          <cell r="B1194" t="str">
            <v>1068-57-1</v>
          </cell>
        </row>
        <row r="1195">
          <cell r="B1195" t="str">
            <v>124-58-3</v>
          </cell>
        </row>
        <row r="1196">
          <cell r="B1196" t="str">
            <v>553-53-7</v>
          </cell>
        </row>
        <row r="1197">
          <cell r="B1197" t="str">
            <v>18662-53-8</v>
          </cell>
        </row>
        <row r="1198">
          <cell r="B1198" t="str">
            <v>36133-88-7</v>
          </cell>
        </row>
        <row r="1199">
          <cell r="B1199" t="str">
            <v>4812-22-0</v>
          </cell>
        </row>
        <row r="1200">
          <cell r="B1200" t="str">
            <v>602-87-9</v>
          </cell>
        </row>
        <row r="1201">
          <cell r="B1201" t="str">
            <v>62-23-7</v>
          </cell>
        </row>
        <row r="1202">
          <cell r="B1202" t="str">
            <v>79-24-3</v>
          </cell>
        </row>
        <row r="1203">
          <cell r="B1203" t="str">
            <v>1456-28-6</v>
          </cell>
        </row>
        <row r="1204">
          <cell r="B1204" t="str">
            <v>55090-44-3</v>
          </cell>
        </row>
        <row r="1205">
          <cell r="B1205" t="str">
            <v>13256-11-6</v>
          </cell>
        </row>
        <row r="1206">
          <cell r="B1206" t="str">
            <v>53609-64-6</v>
          </cell>
        </row>
        <row r="1207">
          <cell r="B1207" t="str">
            <v>60599-38-4</v>
          </cell>
        </row>
        <row r="1208">
          <cell r="B1208" t="str">
            <v>924-16-3</v>
          </cell>
        </row>
        <row r="1209">
          <cell r="B1209" t="str">
            <v>1116-54-7</v>
          </cell>
        </row>
        <row r="1210">
          <cell r="B1210" t="str">
            <v>621-64-7</v>
          </cell>
        </row>
        <row r="1211">
          <cell r="B1211" t="str">
            <v>17608-59-2</v>
          </cell>
        </row>
        <row r="1212">
          <cell r="B1212" t="str">
            <v>10595-95-6</v>
          </cell>
        </row>
        <row r="1213">
          <cell r="B1213" t="str">
            <v>614-95-9</v>
          </cell>
        </row>
        <row r="1214">
          <cell r="B1214" t="str">
            <v>20917-49-1</v>
          </cell>
        </row>
        <row r="1215">
          <cell r="B1215" t="str">
            <v>932-83-2</v>
          </cell>
        </row>
        <row r="1216">
          <cell r="B1216" t="str">
            <v>42579-28-2</v>
          </cell>
        </row>
        <row r="1217">
          <cell r="B1217" t="str">
            <v>100-75-4</v>
          </cell>
        </row>
        <row r="1218">
          <cell r="B1218" t="str">
            <v>26541-51-5</v>
          </cell>
        </row>
        <row r="1219">
          <cell r="B1219" t="str">
            <v>27753-52-2</v>
          </cell>
        </row>
        <row r="1220">
          <cell r="B1220" t="str">
            <v>57590-20-2</v>
          </cell>
        </row>
        <row r="1221">
          <cell r="B1221" t="str">
            <v>1119-68-2</v>
          </cell>
        </row>
        <row r="1222">
          <cell r="B1222" t="str">
            <v>156-51-4</v>
          </cell>
        </row>
        <row r="1223">
          <cell r="B1223" t="str">
            <v>59-88-1</v>
          </cell>
        </row>
        <row r="1224">
          <cell r="B1224" t="str">
            <v>110-85-0</v>
          </cell>
        </row>
        <row r="1225">
          <cell r="B1225" t="str">
            <v>110-89-4</v>
          </cell>
        </row>
        <row r="1226">
          <cell r="B1226" t="str">
            <v>57-66-9</v>
          </cell>
        </row>
        <row r="1227">
          <cell r="B1227" t="str">
            <v>99-50-3</v>
          </cell>
        </row>
        <row r="1228">
          <cell r="B1228" t="str">
            <v>6459-94-5</v>
          </cell>
        </row>
        <row r="1229">
          <cell r="B1229" t="str">
            <v>915-67-3</v>
          </cell>
        </row>
        <row r="1230">
          <cell r="B1230" t="str">
            <v>7411-49-6</v>
          </cell>
        </row>
        <row r="1231">
          <cell r="B1231" t="str">
            <v>509-14-8</v>
          </cell>
        </row>
        <row r="1232">
          <cell r="B1232" t="str">
            <v>58-55-9</v>
          </cell>
        </row>
        <row r="1233">
          <cell r="B1233" t="str">
            <v>97-18-7</v>
          </cell>
        </row>
        <row r="1234">
          <cell r="B1234" t="str">
            <v>21436-97-5</v>
          </cell>
        </row>
        <row r="1235">
          <cell r="B1235" t="str">
            <v>122-20-3</v>
          </cell>
        </row>
        <row r="1236">
          <cell r="B1236" t="str">
            <v>66-22-8</v>
          </cell>
        </row>
        <row r="1237">
          <cell r="B1237" t="str">
            <v>75-02-5</v>
          </cell>
        </row>
        <row r="1238">
          <cell r="B1238" t="str">
            <v>21436-96-4</v>
          </cell>
        </row>
        <row r="1239">
          <cell r="B1239" t="str">
            <v>100-12-9</v>
          </cell>
        </row>
        <row r="1240">
          <cell r="B1240" t="str">
            <v>1002-62-6</v>
          </cell>
        </row>
        <row r="1241">
          <cell r="B1241" t="str">
            <v>10031-82-0</v>
          </cell>
        </row>
        <row r="1242">
          <cell r="B1242" t="str">
            <v>100-43-6</v>
          </cell>
        </row>
        <row r="1243">
          <cell r="B1243" t="str">
            <v>100-48-1</v>
          </cell>
        </row>
        <row r="1244">
          <cell r="B1244" t="str">
            <v>100-54-9</v>
          </cell>
        </row>
        <row r="1245">
          <cell r="B1245" t="str">
            <v>100-55-0</v>
          </cell>
        </row>
        <row r="1246">
          <cell r="B1246" t="str">
            <v>100-64-1</v>
          </cell>
        </row>
        <row r="1247">
          <cell r="B1247" t="str">
            <v>100-68-5</v>
          </cell>
        </row>
        <row r="1248">
          <cell r="B1248" t="str">
            <v>100-70-9</v>
          </cell>
        </row>
        <row r="1249">
          <cell r="B1249" t="str">
            <v>100-71-0</v>
          </cell>
        </row>
        <row r="1250">
          <cell r="B1250" t="str">
            <v>100-79-8</v>
          </cell>
        </row>
        <row r="1251">
          <cell r="B1251" t="str">
            <v>1008-88-4</v>
          </cell>
        </row>
        <row r="1252">
          <cell r="B1252" t="str">
            <v>1008-89-5</v>
          </cell>
        </row>
        <row r="1253">
          <cell r="B1253" t="str">
            <v>10114-58-6</v>
          </cell>
        </row>
        <row r="1254">
          <cell r="B1254" t="str">
            <v>101-20-2</v>
          </cell>
        </row>
        <row r="1255">
          <cell r="B1255" t="str">
            <v>101-55-3</v>
          </cell>
        </row>
        <row r="1256">
          <cell r="B1256" t="str">
            <v>101-81-5</v>
          </cell>
        </row>
        <row r="1257">
          <cell r="B1257" t="str">
            <v>101-82-6</v>
          </cell>
        </row>
        <row r="1258">
          <cell r="B1258" t="str">
            <v>102-08-9</v>
          </cell>
        </row>
        <row r="1259">
          <cell r="B1259" t="str">
            <v>102-27-2</v>
          </cell>
        </row>
        <row r="1260">
          <cell r="B1260" t="str">
            <v>102-81-8</v>
          </cell>
        </row>
        <row r="1261">
          <cell r="B1261" t="str">
            <v>102-97-6</v>
          </cell>
        </row>
        <row r="1262">
          <cell r="B1262" t="str">
            <v>103-05-9</v>
          </cell>
        </row>
        <row r="1263">
          <cell r="B1263" t="str">
            <v>1031-07-8</v>
          </cell>
        </row>
        <row r="1264">
          <cell r="B1264" t="str">
            <v>103-74-2</v>
          </cell>
        </row>
        <row r="1265">
          <cell r="B1265" t="str">
            <v>103-76-4</v>
          </cell>
        </row>
        <row r="1266">
          <cell r="B1266" t="str">
            <v>103-84-4</v>
          </cell>
        </row>
        <row r="1267">
          <cell r="B1267" t="str">
            <v>104-13-2</v>
          </cell>
        </row>
        <row r="1268">
          <cell r="B1268" t="str">
            <v>104-42-7</v>
          </cell>
        </row>
        <row r="1269">
          <cell r="B1269" t="str">
            <v>10443-70-6</v>
          </cell>
        </row>
        <row r="1270">
          <cell r="B1270" t="str">
            <v>104-43-8</v>
          </cell>
        </row>
        <row r="1271">
          <cell r="B1271" t="str">
            <v>104-51-8</v>
          </cell>
        </row>
        <row r="1272">
          <cell r="B1272" t="str">
            <v>104-85-8</v>
          </cell>
        </row>
        <row r="1273">
          <cell r="B1273" t="str">
            <v>104-87-0</v>
          </cell>
        </row>
        <row r="1274">
          <cell r="B1274" t="str">
            <v>104-90-5</v>
          </cell>
        </row>
        <row r="1275">
          <cell r="B1275" t="str">
            <v>104-94-9</v>
          </cell>
        </row>
        <row r="1276">
          <cell r="B1276" t="str">
            <v>105-39-5</v>
          </cell>
        </row>
        <row r="1277">
          <cell r="B1277" t="str">
            <v>10540-29-1</v>
          </cell>
        </row>
        <row r="1278">
          <cell r="B1278" t="str">
            <v>105-46-4</v>
          </cell>
        </row>
        <row r="1279">
          <cell r="B1279" t="str">
            <v>1058-92-0</v>
          </cell>
        </row>
        <row r="1280">
          <cell r="B1280" t="str">
            <v>106-40-1</v>
          </cell>
        </row>
        <row r="1281">
          <cell r="B1281" t="str">
            <v>106-41-2</v>
          </cell>
        </row>
        <row r="1282">
          <cell r="B1282" t="str">
            <v>106-63-8</v>
          </cell>
        </row>
        <row r="1283">
          <cell r="B1283" t="str">
            <v>106-68-3</v>
          </cell>
        </row>
        <row r="1284">
          <cell r="B1284" t="str">
            <v>106-69-4</v>
          </cell>
        </row>
        <row r="1285">
          <cell r="B1285" t="str">
            <v>1067-97-6</v>
          </cell>
        </row>
        <row r="1286">
          <cell r="B1286" t="str">
            <v>106-94-5</v>
          </cell>
        </row>
        <row r="1287">
          <cell r="B1287" t="str">
            <v>106-95-6</v>
          </cell>
        </row>
        <row r="1288">
          <cell r="B1288" t="str">
            <v>107-03-9</v>
          </cell>
        </row>
        <row r="1289">
          <cell r="B1289" t="str">
            <v>1070-83-3</v>
          </cell>
        </row>
        <row r="1290">
          <cell r="B1290" t="str">
            <v>107-12-0</v>
          </cell>
        </row>
        <row r="1291">
          <cell r="B1291" t="str">
            <v>107-14-2</v>
          </cell>
        </row>
        <row r="1292">
          <cell r="B1292" t="str">
            <v>107-45-9</v>
          </cell>
        </row>
        <row r="1293">
          <cell r="B1293" t="str">
            <v>107-47-1</v>
          </cell>
        </row>
        <row r="1294">
          <cell r="B1294" t="str">
            <v>107-66-4</v>
          </cell>
        </row>
        <row r="1295">
          <cell r="B1295" t="str">
            <v>107-80-2</v>
          </cell>
        </row>
        <row r="1296">
          <cell r="B1296" t="str">
            <v>107-87-9</v>
          </cell>
        </row>
        <row r="1297">
          <cell r="B1297" t="str">
            <v>108-11-2</v>
          </cell>
        </row>
        <row r="1298">
          <cell r="B1298" t="str">
            <v>108-40-7</v>
          </cell>
        </row>
        <row r="1299">
          <cell r="B1299" t="str">
            <v>108-44-1</v>
          </cell>
        </row>
        <row r="1300">
          <cell r="B1300" t="str">
            <v>108-62-3</v>
          </cell>
        </row>
        <row r="1301">
          <cell r="B1301" t="str">
            <v>108-69-0</v>
          </cell>
        </row>
        <row r="1302">
          <cell r="B1302" t="str">
            <v>108-84-9</v>
          </cell>
        </row>
        <row r="1303">
          <cell r="B1303" t="str">
            <v>108-89-4</v>
          </cell>
        </row>
        <row r="1304">
          <cell r="B1304" t="str">
            <v>108-99-6</v>
          </cell>
        </row>
        <row r="1305">
          <cell r="B1305" t="str">
            <v>109-01-3</v>
          </cell>
        </row>
        <row r="1306">
          <cell r="B1306" t="str">
            <v>109-06-8</v>
          </cell>
        </row>
        <row r="1307">
          <cell r="B1307" t="str">
            <v>109-07-9</v>
          </cell>
        </row>
        <row r="1308">
          <cell r="B1308" t="str">
            <v>109-09-1</v>
          </cell>
        </row>
        <row r="1309">
          <cell r="B1309" t="str">
            <v>109-21-7</v>
          </cell>
        </row>
        <row r="1310">
          <cell r="B1310" t="str">
            <v>109-64-8</v>
          </cell>
        </row>
        <row r="1311">
          <cell r="B1311" t="str">
            <v>109-65-9</v>
          </cell>
        </row>
        <row r="1312">
          <cell r="B1312" t="str">
            <v>109-66-0</v>
          </cell>
        </row>
        <row r="1313">
          <cell r="B1313" t="str">
            <v>109-70-6</v>
          </cell>
        </row>
        <row r="1314">
          <cell r="B1314" t="str">
            <v>109-75-1</v>
          </cell>
        </row>
        <row r="1315">
          <cell r="B1315" t="str">
            <v>109-79-5</v>
          </cell>
        </row>
        <row r="1316">
          <cell r="B1316" t="str">
            <v>109-85-3</v>
          </cell>
        </row>
        <row r="1317">
          <cell r="B1317" t="str">
            <v>109-87-5</v>
          </cell>
        </row>
        <row r="1318">
          <cell r="B1318" t="str">
            <v>110-02-1</v>
          </cell>
        </row>
        <row r="1319">
          <cell r="B1319" t="str">
            <v>110-40-7</v>
          </cell>
        </row>
        <row r="1320">
          <cell r="B1320" t="str">
            <v>110-43-0</v>
          </cell>
        </row>
        <row r="1321">
          <cell r="B1321" t="str">
            <v>110-49-6</v>
          </cell>
        </row>
        <row r="1322">
          <cell r="B1322" t="str">
            <v>110-50-9</v>
          </cell>
        </row>
        <row r="1323">
          <cell r="B1323" t="str">
            <v>110-56-5</v>
          </cell>
        </row>
        <row r="1324">
          <cell r="B1324" t="str">
            <v>110-62-3</v>
          </cell>
        </row>
        <row r="1325">
          <cell r="B1325" t="str">
            <v>110-73-6</v>
          </cell>
        </row>
        <row r="1326">
          <cell r="B1326" t="str">
            <v>110-75-8</v>
          </cell>
        </row>
        <row r="1327">
          <cell r="B1327" t="str">
            <v>110-77-0</v>
          </cell>
        </row>
        <row r="1328">
          <cell r="B1328" t="str">
            <v>110-81-6</v>
          </cell>
        </row>
        <row r="1329">
          <cell r="B1329" t="str">
            <v>110-95-2</v>
          </cell>
        </row>
        <row r="1330">
          <cell r="B1330" t="str">
            <v>110-98-5</v>
          </cell>
        </row>
        <row r="1331">
          <cell r="B1331" t="str">
            <v>110-99-6</v>
          </cell>
        </row>
        <row r="1332">
          <cell r="B1332" t="str">
            <v>111-13-7</v>
          </cell>
        </row>
        <row r="1333">
          <cell r="B1333" t="str">
            <v>111-18-2</v>
          </cell>
        </row>
        <row r="1334">
          <cell r="B1334" t="str">
            <v>111-25-1</v>
          </cell>
        </row>
        <row r="1335">
          <cell r="B1335" t="str">
            <v>1113-38-8</v>
          </cell>
        </row>
        <row r="1336">
          <cell r="B1336" t="str">
            <v>111-36-4</v>
          </cell>
        </row>
        <row r="1337">
          <cell r="B1337" t="str">
            <v>111381-89-6</v>
          </cell>
        </row>
        <row r="1338">
          <cell r="B1338" t="str">
            <v>111-47-7</v>
          </cell>
        </row>
        <row r="1339">
          <cell r="B1339" t="str">
            <v>111-55-7</v>
          </cell>
        </row>
        <row r="1340">
          <cell r="B1340" t="str">
            <v>111-65-9</v>
          </cell>
        </row>
        <row r="1341">
          <cell r="B1341" t="str">
            <v>111-78-4</v>
          </cell>
        </row>
        <row r="1342">
          <cell r="B1342" t="str">
            <v>111-83-1</v>
          </cell>
        </row>
        <row r="1343">
          <cell r="B1343" t="str">
            <v>111-91-1</v>
          </cell>
        </row>
        <row r="1344">
          <cell r="B1344" t="str">
            <v>1119-97-7</v>
          </cell>
        </row>
        <row r="1345">
          <cell r="B1345" t="str">
            <v>1120-01-0</v>
          </cell>
        </row>
        <row r="1346">
          <cell r="B1346" t="str">
            <v>112-12-9</v>
          </cell>
        </row>
        <row r="1347">
          <cell r="B1347" t="str">
            <v>1121-60-4</v>
          </cell>
        </row>
        <row r="1348">
          <cell r="B1348" t="str">
            <v>112-18-5</v>
          </cell>
        </row>
        <row r="1349">
          <cell r="B1349" t="str">
            <v>112225-87-3</v>
          </cell>
        </row>
        <row r="1350">
          <cell r="B1350" t="str">
            <v>1122-54-9</v>
          </cell>
        </row>
        <row r="1351">
          <cell r="B1351" t="str">
            <v>1122-61-8</v>
          </cell>
        </row>
        <row r="1352">
          <cell r="B1352" t="str">
            <v>1122-91-4</v>
          </cell>
        </row>
        <row r="1353">
          <cell r="B1353" t="str">
            <v>112-29-8</v>
          </cell>
        </row>
        <row r="1354">
          <cell r="B1354" t="str">
            <v>112-36-7</v>
          </cell>
        </row>
        <row r="1355">
          <cell r="B1355" t="str">
            <v>112-37-8</v>
          </cell>
        </row>
        <row r="1356">
          <cell r="B1356" t="str">
            <v>1124-19-2</v>
          </cell>
        </row>
        <row r="1357">
          <cell r="B1357" t="str">
            <v>112-52-7</v>
          </cell>
        </row>
        <row r="1358">
          <cell r="B1358" t="str">
            <v>1126-46-1</v>
          </cell>
        </row>
        <row r="1359">
          <cell r="B1359" t="str">
            <v>112-70-9</v>
          </cell>
        </row>
        <row r="1360">
          <cell r="B1360" t="str">
            <v>112-80-1</v>
          </cell>
        </row>
        <row r="1361">
          <cell r="B1361" t="str">
            <v>1142-19-4</v>
          </cell>
        </row>
        <row r="1362">
          <cell r="B1362" t="str">
            <v>115-77-5</v>
          </cell>
        </row>
        <row r="1363">
          <cell r="B1363" t="str">
            <v>118-44-5</v>
          </cell>
        </row>
        <row r="1364">
          <cell r="B1364" t="str">
            <v>118-55-8</v>
          </cell>
        </row>
        <row r="1365">
          <cell r="B1365" t="str">
            <v>118-61-6</v>
          </cell>
        </row>
        <row r="1366">
          <cell r="B1366" t="str">
            <v>119-32-4</v>
          </cell>
        </row>
        <row r="1367">
          <cell r="B1367" t="str">
            <v>119-33-5</v>
          </cell>
        </row>
        <row r="1368">
          <cell r="B1368" t="str">
            <v>1194-02-1</v>
          </cell>
        </row>
        <row r="1369">
          <cell r="B1369" t="str">
            <v>119-93-7</v>
          </cell>
        </row>
        <row r="1370">
          <cell r="B1370" t="str">
            <v>12002-48-1</v>
          </cell>
        </row>
        <row r="1371">
          <cell r="B1371" t="str">
            <v>12002-53-8</v>
          </cell>
        </row>
        <row r="1372">
          <cell r="B1372" t="str">
            <v>120-07-0</v>
          </cell>
        </row>
        <row r="1373">
          <cell r="B1373" t="str">
            <v>120-21-8</v>
          </cell>
        </row>
        <row r="1374">
          <cell r="B1374" t="str">
            <v>120-51-4</v>
          </cell>
        </row>
        <row r="1375">
          <cell r="B1375" t="str">
            <v>121-29-9</v>
          </cell>
        </row>
        <row r="1376">
          <cell r="B1376" t="str">
            <v>121-32-4</v>
          </cell>
        </row>
        <row r="1377">
          <cell r="B1377" t="str">
            <v>121-46-0</v>
          </cell>
        </row>
        <row r="1378">
          <cell r="B1378" t="str">
            <v>121-86-8</v>
          </cell>
        </row>
        <row r="1379">
          <cell r="B1379" t="str">
            <v>122-03-2</v>
          </cell>
        </row>
        <row r="1380">
          <cell r="B1380" t="str">
            <v>122-10-1</v>
          </cell>
        </row>
        <row r="1381">
          <cell r="B1381" t="str">
            <v>122-79-2</v>
          </cell>
        </row>
        <row r="1382">
          <cell r="B1382" t="str">
            <v>123-01-3</v>
          </cell>
        </row>
        <row r="1383">
          <cell r="B1383" t="str">
            <v>123-15-9</v>
          </cell>
        </row>
        <row r="1384">
          <cell r="B1384" t="str">
            <v>123-25-1</v>
          </cell>
        </row>
        <row r="1385">
          <cell r="B1385" t="str">
            <v>123-43-3</v>
          </cell>
        </row>
        <row r="1386">
          <cell r="B1386" t="str">
            <v>123-66-0</v>
          </cell>
        </row>
        <row r="1387">
          <cell r="B1387" t="str">
            <v>123-92-2</v>
          </cell>
        </row>
        <row r="1388">
          <cell r="B1388" t="str">
            <v>123-96-6</v>
          </cell>
        </row>
        <row r="1389">
          <cell r="B1389" t="str">
            <v>124-63-0</v>
          </cell>
        </row>
        <row r="1390">
          <cell r="B1390" t="str">
            <v>124-87-8</v>
          </cell>
        </row>
        <row r="1391">
          <cell r="B1391" t="str">
            <v>126-81-8</v>
          </cell>
        </row>
        <row r="1392">
          <cell r="B1392" t="str">
            <v>127-07-1</v>
          </cell>
        </row>
        <row r="1393">
          <cell r="B1393" t="str">
            <v>127-27-5</v>
          </cell>
        </row>
        <row r="1394">
          <cell r="B1394" t="str">
            <v>127-52-6</v>
          </cell>
        </row>
        <row r="1395">
          <cell r="B1395" t="str">
            <v>127-66-2</v>
          </cell>
        </row>
        <row r="1396">
          <cell r="B1396" t="str">
            <v>127-91-3</v>
          </cell>
        </row>
        <row r="1397">
          <cell r="B1397" t="str">
            <v>1300-21-6</v>
          </cell>
        </row>
        <row r="1398">
          <cell r="B1398" t="str">
            <v>130-22-3</v>
          </cell>
        </row>
        <row r="1399">
          <cell r="B1399" t="str">
            <v>1302-78-9</v>
          </cell>
        </row>
        <row r="1400">
          <cell r="B1400" t="str">
            <v>131-16-8</v>
          </cell>
        </row>
        <row r="1401">
          <cell r="B1401" t="str">
            <v>13150-00-0</v>
          </cell>
        </row>
        <row r="1402">
          <cell r="B1402" t="str">
            <v>131-79-3</v>
          </cell>
        </row>
        <row r="1403">
          <cell r="B1403" t="str">
            <v>131-91-9</v>
          </cell>
        </row>
        <row r="1404">
          <cell r="B1404" t="str">
            <v>1320-07-6</v>
          </cell>
        </row>
        <row r="1405">
          <cell r="B1405" t="str">
            <v>13311-84-7</v>
          </cell>
        </row>
        <row r="1406">
          <cell r="B1406" t="str">
            <v>133-11-9</v>
          </cell>
        </row>
        <row r="1407">
          <cell r="B1407" t="str">
            <v>133-32-4</v>
          </cell>
        </row>
        <row r="1408">
          <cell r="B1408" t="str">
            <v>1336-36-3</v>
          </cell>
        </row>
        <row r="1409">
          <cell r="B1409" t="str">
            <v>135-01-3</v>
          </cell>
        </row>
        <row r="1410">
          <cell r="B1410" t="str">
            <v>137-19-9</v>
          </cell>
        </row>
        <row r="1411">
          <cell r="B1411" t="str">
            <v>137-40-6</v>
          </cell>
        </row>
        <row r="1412">
          <cell r="B1412" t="str">
            <v>138-86-3</v>
          </cell>
        </row>
        <row r="1413">
          <cell r="B1413" t="str">
            <v>13909-73-4</v>
          </cell>
        </row>
        <row r="1414">
          <cell r="B1414" t="str">
            <v>13997-73-4</v>
          </cell>
        </row>
        <row r="1415">
          <cell r="B1415" t="str">
            <v>140-38-5</v>
          </cell>
        </row>
        <row r="1416">
          <cell r="B1416" t="str">
            <v>14062-34-1</v>
          </cell>
        </row>
        <row r="1417">
          <cell r="B1417" t="str">
            <v>14064-10-9</v>
          </cell>
        </row>
        <row r="1418">
          <cell r="B1418" t="str">
            <v>14088-71-2</v>
          </cell>
        </row>
        <row r="1419">
          <cell r="B1419" t="str">
            <v>140-89-6</v>
          </cell>
        </row>
        <row r="1420">
          <cell r="B1420" t="str">
            <v>140-90-9</v>
          </cell>
        </row>
        <row r="1421">
          <cell r="B1421" t="str">
            <v>140-93-2</v>
          </cell>
        </row>
        <row r="1422">
          <cell r="B1422" t="str">
            <v>141-03-7</v>
          </cell>
        </row>
        <row r="1423">
          <cell r="B1423" t="str">
            <v>141-28-6</v>
          </cell>
        </row>
        <row r="1424">
          <cell r="B1424" t="str">
            <v>141-53-7</v>
          </cell>
        </row>
        <row r="1425">
          <cell r="B1425" t="str">
            <v>141-91-3</v>
          </cell>
        </row>
        <row r="1426">
          <cell r="B1426" t="str">
            <v>141-93-5</v>
          </cell>
        </row>
        <row r="1427">
          <cell r="B1427" t="str">
            <v>1421-14-3</v>
          </cell>
        </row>
        <row r="1428">
          <cell r="B1428" t="str">
            <v>142-31-4</v>
          </cell>
        </row>
        <row r="1429">
          <cell r="B1429" t="str">
            <v>1423-60-5</v>
          </cell>
        </row>
        <row r="1430">
          <cell r="B1430" t="str">
            <v>142-87-0</v>
          </cell>
        </row>
        <row r="1431">
          <cell r="B1431" t="str">
            <v>142-90-5</v>
          </cell>
        </row>
        <row r="1432">
          <cell r="B1432" t="str">
            <v>142-92-7</v>
          </cell>
        </row>
        <row r="1433">
          <cell r="B1433" t="str">
            <v>14315-14-1</v>
          </cell>
        </row>
        <row r="1434">
          <cell r="B1434" t="str">
            <v>143-16-8</v>
          </cell>
        </row>
        <row r="1435">
          <cell r="B1435" t="str">
            <v>14548-46-0</v>
          </cell>
        </row>
        <row r="1436">
          <cell r="B1436" t="str">
            <v>148-01-6</v>
          </cell>
        </row>
        <row r="1437">
          <cell r="B1437" t="str">
            <v>148-53-8</v>
          </cell>
        </row>
        <row r="1438">
          <cell r="B1438" t="str">
            <v>150-19-6</v>
          </cell>
        </row>
        <row r="1439">
          <cell r="B1439" t="str">
            <v>150-39-0</v>
          </cell>
        </row>
        <row r="1440">
          <cell r="B1440" t="str">
            <v>15045-43-9</v>
          </cell>
        </row>
        <row r="1441">
          <cell r="B1441" t="str">
            <v>150-78-7</v>
          </cell>
        </row>
        <row r="1442">
          <cell r="B1442" t="str">
            <v>151-67-7</v>
          </cell>
        </row>
        <row r="1443">
          <cell r="B1443" t="str">
            <v>15245-44-0</v>
          </cell>
        </row>
        <row r="1444">
          <cell r="B1444" t="str">
            <v>15263-52-2</v>
          </cell>
        </row>
        <row r="1445">
          <cell r="B1445" t="str">
            <v>15310-01-7</v>
          </cell>
        </row>
        <row r="1446">
          <cell r="B1446" t="str">
            <v>1563-38-8</v>
          </cell>
        </row>
        <row r="1447">
          <cell r="B1447" t="str">
            <v>156-54-7</v>
          </cell>
        </row>
        <row r="1448">
          <cell r="B1448" t="str">
            <v>15862-07-4</v>
          </cell>
        </row>
        <row r="1449">
          <cell r="B1449" t="str">
            <v>15922-78-8</v>
          </cell>
        </row>
        <row r="1450">
          <cell r="B1450" t="str">
            <v>1615-70-9</v>
          </cell>
        </row>
        <row r="1451">
          <cell r="B1451" t="str">
            <v>16245-79-7</v>
          </cell>
        </row>
        <row r="1452">
          <cell r="B1452" t="str">
            <v>1639-66-3</v>
          </cell>
        </row>
        <row r="1453">
          <cell r="B1453" t="str">
            <v>1646-87-3</v>
          </cell>
        </row>
        <row r="1454">
          <cell r="B1454" t="str">
            <v>1646-88-4</v>
          </cell>
        </row>
        <row r="1455">
          <cell r="B1455" t="str">
            <v>1647-16-1</v>
          </cell>
        </row>
        <row r="1456">
          <cell r="B1456" t="str">
            <v>16485-47-5</v>
          </cell>
        </row>
        <row r="1457">
          <cell r="B1457" t="str">
            <v>1653-40-3</v>
          </cell>
        </row>
        <row r="1458">
          <cell r="B1458" t="str">
            <v>1678-91-7</v>
          </cell>
        </row>
        <row r="1459">
          <cell r="B1459" t="str">
            <v>1689-64-1</v>
          </cell>
        </row>
        <row r="1460">
          <cell r="B1460" t="str">
            <v>1689-82-3</v>
          </cell>
        </row>
        <row r="1461">
          <cell r="B1461" t="str">
            <v>1695-77-8</v>
          </cell>
        </row>
        <row r="1462">
          <cell r="B1462" t="str">
            <v>17372-87-1</v>
          </cell>
        </row>
        <row r="1463">
          <cell r="B1463" t="str">
            <v>17584-12-2</v>
          </cell>
        </row>
        <row r="1464">
          <cell r="B1464" t="str">
            <v>1761-61-1</v>
          </cell>
        </row>
        <row r="1465">
          <cell r="B1465" t="str">
            <v>17754-90-4</v>
          </cell>
        </row>
        <row r="1466">
          <cell r="B1466" t="str">
            <v>17849-38-6</v>
          </cell>
        </row>
        <row r="1467">
          <cell r="B1467" t="str">
            <v>1820-81-1</v>
          </cell>
        </row>
        <row r="1468">
          <cell r="B1468" t="str">
            <v>1835-49-0</v>
          </cell>
        </row>
        <row r="1469">
          <cell r="B1469" t="str">
            <v>18368-63-3</v>
          </cell>
        </row>
        <row r="1470">
          <cell r="B1470" t="str">
            <v>1846-70-4</v>
          </cell>
        </row>
        <row r="1471">
          <cell r="B1471" t="str">
            <v>1871-57-4</v>
          </cell>
        </row>
        <row r="1472">
          <cell r="B1472" t="str">
            <v>1918-13-4</v>
          </cell>
        </row>
        <row r="1473">
          <cell r="B1473" t="str">
            <v>1928-45-6</v>
          </cell>
        </row>
        <row r="1474">
          <cell r="B1474" t="str">
            <v>1929-86-8</v>
          </cell>
        </row>
        <row r="1475">
          <cell r="B1475" t="str">
            <v>1929-88-0</v>
          </cell>
        </row>
        <row r="1476">
          <cell r="B1476" t="str">
            <v>19329-89-6</v>
          </cell>
        </row>
        <row r="1477">
          <cell r="B1477" t="str">
            <v>19335-11-6</v>
          </cell>
        </row>
        <row r="1478">
          <cell r="B1478" t="str">
            <v>1945-53-5</v>
          </cell>
        </row>
        <row r="1479">
          <cell r="B1479" t="str">
            <v>1962-75-0</v>
          </cell>
        </row>
        <row r="1480">
          <cell r="B1480" t="str">
            <v>1966-58-1</v>
          </cell>
        </row>
        <row r="1481">
          <cell r="B1481" t="str">
            <v>1982-69-0</v>
          </cell>
        </row>
        <row r="1482">
          <cell r="B1482" t="str">
            <v>1984-06-1</v>
          </cell>
        </row>
        <row r="1483">
          <cell r="B1483" t="str">
            <v>1984-59-4</v>
          </cell>
        </row>
        <row r="1484">
          <cell r="B1484" t="str">
            <v>1984-65-2</v>
          </cell>
        </row>
        <row r="1485">
          <cell r="B1485" t="str">
            <v>20056-92-2</v>
          </cell>
        </row>
        <row r="1486">
          <cell r="B1486" t="str">
            <v>2028-63-9</v>
          </cell>
        </row>
        <row r="1487">
          <cell r="B1487" t="str">
            <v>20301-63-7</v>
          </cell>
        </row>
        <row r="1488">
          <cell r="B1488" t="str">
            <v>2034-22-2</v>
          </cell>
        </row>
        <row r="1489">
          <cell r="B1489" t="str">
            <v>2040-96-2</v>
          </cell>
        </row>
        <row r="1490">
          <cell r="B1490" t="str">
            <v>2050-68-2</v>
          </cell>
        </row>
        <row r="1491">
          <cell r="B1491" t="str">
            <v>205-43-6</v>
          </cell>
        </row>
        <row r="1492">
          <cell r="B1492" t="str">
            <v>2074-50-2</v>
          </cell>
        </row>
        <row r="1493">
          <cell r="B1493" t="str">
            <v>20824-56-0</v>
          </cell>
        </row>
        <row r="1494">
          <cell r="B1494" t="str">
            <v>2116-65-6</v>
          </cell>
        </row>
        <row r="1495">
          <cell r="B1495" t="str">
            <v>2138-22-9</v>
          </cell>
        </row>
        <row r="1496">
          <cell r="B1496" t="str">
            <v>2150-47-2</v>
          </cell>
        </row>
        <row r="1497">
          <cell r="B1497" t="str">
            <v>2155-70-6</v>
          </cell>
        </row>
        <row r="1498">
          <cell r="B1498" t="str">
            <v>21757-82-4</v>
          </cell>
        </row>
        <row r="1499">
          <cell r="B1499" t="str">
            <v>2176-62-7</v>
          </cell>
        </row>
        <row r="1500">
          <cell r="B1500" t="str">
            <v>2176-98-9</v>
          </cell>
        </row>
        <row r="1501">
          <cell r="B1501" t="str">
            <v>21923-23-9</v>
          </cell>
        </row>
        <row r="1502">
          <cell r="B1502" t="str">
            <v>2207-01-4</v>
          </cell>
        </row>
        <row r="1503">
          <cell r="B1503" t="str">
            <v>2216-51-5</v>
          </cell>
        </row>
        <row r="1504">
          <cell r="B1504" t="str">
            <v>22212-55-1</v>
          </cell>
        </row>
        <row r="1505">
          <cell r="B1505" t="str">
            <v>2223-93-0</v>
          </cell>
        </row>
        <row r="1506">
          <cell r="B1506" t="str">
            <v>2234-16-4</v>
          </cell>
        </row>
        <row r="1507">
          <cell r="B1507" t="str">
            <v>2235-54-3</v>
          </cell>
        </row>
        <row r="1508">
          <cell r="B1508" t="str">
            <v>2243-27-8</v>
          </cell>
        </row>
        <row r="1509">
          <cell r="B1509" t="str">
            <v>2245-38-7</v>
          </cell>
        </row>
        <row r="1510">
          <cell r="B1510" t="str">
            <v>22473-78-5</v>
          </cell>
        </row>
        <row r="1511">
          <cell r="B1511" t="str">
            <v>225-11-6</v>
          </cell>
        </row>
        <row r="1512">
          <cell r="B1512" t="str">
            <v>225-51-4</v>
          </cell>
        </row>
        <row r="1513">
          <cell r="B1513" t="str">
            <v>2255-17-6</v>
          </cell>
        </row>
        <row r="1514">
          <cell r="B1514" t="str">
            <v>2257-09-2</v>
          </cell>
        </row>
        <row r="1515">
          <cell r="B1515" t="str">
            <v>22726-00-7</v>
          </cell>
        </row>
        <row r="1516">
          <cell r="B1516" t="str">
            <v>2274-67-1</v>
          </cell>
        </row>
        <row r="1517">
          <cell r="B1517" t="str">
            <v>22936-86-3</v>
          </cell>
        </row>
        <row r="1518">
          <cell r="B1518" t="str">
            <v>23031-36-9</v>
          </cell>
        </row>
        <row r="1519">
          <cell r="B1519" t="str">
            <v>2338-12-7</v>
          </cell>
        </row>
        <row r="1520">
          <cell r="B1520" t="str">
            <v>23564-06-9</v>
          </cell>
        </row>
        <row r="1521">
          <cell r="B1521" t="str">
            <v>2370-63-0</v>
          </cell>
        </row>
        <row r="1522">
          <cell r="B1522" t="str">
            <v>24096-53-5</v>
          </cell>
        </row>
        <row r="1523">
          <cell r="B1523" t="str">
            <v>2432-12-4</v>
          </cell>
        </row>
        <row r="1524">
          <cell r="B1524" t="str">
            <v>24353-61-5</v>
          </cell>
        </row>
        <row r="1525">
          <cell r="B1525" t="str">
            <v>2436-93-3</v>
          </cell>
        </row>
        <row r="1526">
          <cell r="B1526" t="str">
            <v>2445-07-0</v>
          </cell>
        </row>
        <row r="1527">
          <cell r="B1527" t="str">
            <v>24544-04-5</v>
          </cell>
        </row>
        <row r="1528">
          <cell r="B1528" t="str">
            <v>2455-24-5</v>
          </cell>
        </row>
        <row r="1529">
          <cell r="B1529" t="str">
            <v>2457-47-8</v>
          </cell>
        </row>
        <row r="1530">
          <cell r="B1530" t="str">
            <v>2459-09-8</v>
          </cell>
        </row>
        <row r="1531">
          <cell r="B1531" t="str">
            <v>2461-15-6</v>
          </cell>
        </row>
        <row r="1532">
          <cell r="B1532" t="str">
            <v>24691-80-3</v>
          </cell>
        </row>
        <row r="1533">
          <cell r="B1533" t="str">
            <v>2475-46-9</v>
          </cell>
        </row>
        <row r="1534">
          <cell r="B1534" t="str">
            <v>2495-37-6</v>
          </cell>
        </row>
        <row r="1535">
          <cell r="B1535" t="str">
            <v>2497-07-6</v>
          </cell>
        </row>
        <row r="1536">
          <cell r="B1536" t="str">
            <v>2499-95-8</v>
          </cell>
        </row>
        <row r="1537">
          <cell r="B1537" t="str">
            <v>2508-86-3</v>
          </cell>
        </row>
        <row r="1538">
          <cell r="B1538" t="str">
            <v>25155-23-1</v>
          </cell>
        </row>
        <row r="1539">
          <cell r="B1539" t="str">
            <v>25167-81-1</v>
          </cell>
        </row>
        <row r="1540">
          <cell r="B1540" t="str">
            <v>25167-82-2</v>
          </cell>
        </row>
        <row r="1541">
          <cell r="B1541" t="str">
            <v>25168-15-4</v>
          </cell>
        </row>
        <row r="1542">
          <cell r="B1542" t="str">
            <v>2528-36-1</v>
          </cell>
        </row>
        <row r="1543">
          <cell r="B1543" t="str">
            <v>25306-75-6</v>
          </cell>
        </row>
        <row r="1544">
          <cell r="B1544" t="str">
            <v>25319-90-8</v>
          </cell>
        </row>
        <row r="1545">
          <cell r="B1545" t="str">
            <v>25321-22-6</v>
          </cell>
        </row>
        <row r="1546">
          <cell r="B1546" t="str">
            <v>25322-20-7</v>
          </cell>
        </row>
        <row r="1547">
          <cell r="B1547" t="str">
            <v>25323-89-1</v>
          </cell>
        </row>
        <row r="1548">
          <cell r="B1548" t="str">
            <v>25366-23-8</v>
          </cell>
        </row>
        <row r="1549">
          <cell r="B1549" t="str">
            <v>2539-26-6</v>
          </cell>
        </row>
        <row r="1550">
          <cell r="B1550" t="str">
            <v>25550-58-7</v>
          </cell>
        </row>
        <row r="1551">
          <cell r="B1551" t="str">
            <v>25551-13-7</v>
          </cell>
        </row>
        <row r="1552">
          <cell r="B1552" t="str">
            <v>25586-43-0</v>
          </cell>
        </row>
        <row r="1553">
          <cell r="B1553" t="str">
            <v>25637-99-4</v>
          </cell>
        </row>
        <row r="1554">
          <cell r="B1554" t="str">
            <v>2570-26-5</v>
          </cell>
        </row>
        <row r="1555">
          <cell r="B1555" t="str">
            <v>26248-24-8</v>
          </cell>
        </row>
        <row r="1556">
          <cell r="B1556" t="str">
            <v>2631-37-0</v>
          </cell>
        </row>
        <row r="1557">
          <cell r="B1557" t="str">
            <v>2655-19-8</v>
          </cell>
        </row>
        <row r="1558">
          <cell r="B1558" t="str">
            <v>26787-78-0</v>
          </cell>
        </row>
        <row r="1559">
          <cell r="B1559" t="str">
            <v>26952-21-6</v>
          </cell>
        </row>
        <row r="1560">
          <cell r="B1560" t="str">
            <v>26972-01-0</v>
          </cell>
        </row>
        <row r="1561">
          <cell r="B1561" t="str">
            <v>2703-13-1</v>
          </cell>
        </row>
        <row r="1562">
          <cell r="B1562" t="str">
            <v>2703-37-9</v>
          </cell>
        </row>
        <row r="1563">
          <cell r="B1563" t="str">
            <v>271-44-3</v>
          </cell>
        </row>
        <row r="1564">
          <cell r="B1564" t="str">
            <v>2720-73-2</v>
          </cell>
        </row>
        <row r="1565">
          <cell r="B1565" t="str">
            <v>27304-13-8</v>
          </cell>
        </row>
        <row r="1566">
          <cell r="B1566" t="str">
            <v>2741-06-2</v>
          </cell>
        </row>
        <row r="1567">
          <cell r="B1567" t="str">
            <v>27458-93-1</v>
          </cell>
        </row>
        <row r="1568">
          <cell r="B1568" t="str">
            <v>27541-88-4</v>
          </cell>
        </row>
        <row r="1569">
          <cell r="B1569" t="str">
            <v>279-23-2</v>
          </cell>
        </row>
        <row r="1570">
          <cell r="B1570" t="str">
            <v>28108-99-8</v>
          </cell>
        </row>
        <row r="1571">
          <cell r="B1571" t="str">
            <v>281-23-2</v>
          </cell>
        </row>
        <row r="1572">
          <cell r="B1572" t="str">
            <v>2814-20-2</v>
          </cell>
        </row>
        <row r="1573">
          <cell r="B1573" t="str">
            <v>2845-89-8</v>
          </cell>
        </row>
        <row r="1574">
          <cell r="B1574" t="str">
            <v>28519-02-0</v>
          </cell>
        </row>
        <row r="1575">
          <cell r="B1575" t="str">
            <v>2859-67-8</v>
          </cell>
        </row>
        <row r="1576">
          <cell r="B1576" t="str">
            <v>28652-77-9</v>
          </cell>
        </row>
        <row r="1577">
          <cell r="B1577" t="str">
            <v>2866-43-5</v>
          </cell>
        </row>
        <row r="1578">
          <cell r="B1578" t="str">
            <v>2867-47-2</v>
          </cell>
        </row>
        <row r="1579">
          <cell r="B1579" t="str">
            <v>28680-45-7</v>
          </cell>
        </row>
        <row r="1580">
          <cell r="B1580" t="str">
            <v>2869-34-3</v>
          </cell>
        </row>
        <row r="1581">
          <cell r="B1581" t="str">
            <v>2905-69-3</v>
          </cell>
        </row>
        <row r="1582">
          <cell r="B1582" t="str">
            <v>291-64-5</v>
          </cell>
        </row>
        <row r="1583">
          <cell r="B1583" t="str">
            <v>292-64-8</v>
          </cell>
        </row>
        <row r="1584">
          <cell r="B1584" t="str">
            <v>294-62-2</v>
          </cell>
        </row>
        <row r="1585">
          <cell r="B1585" t="str">
            <v>2961-62-8</v>
          </cell>
        </row>
        <row r="1586">
          <cell r="B1586" t="str">
            <v>297-97-2</v>
          </cell>
        </row>
        <row r="1587">
          <cell r="B1587" t="str">
            <v>298-06-6</v>
          </cell>
        </row>
        <row r="1588">
          <cell r="B1588" t="str">
            <v>29812-79-1</v>
          </cell>
        </row>
        <row r="1589">
          <cell r="B1589" t="str">
            <v>30030-25-2</v>
          </cell>
        </row>
        <row r="1590">
          <cell r="B1590" t="str">
            <v>30043-49-3</v>
          </cell>
        </row>
        <row r="1591">
          <cell r="B1591" t="str">
            <v>301-11-1</v>
          </cell>
        </row>
        <row r="1592">
          <cell r="B1592" t="str">
            <v>302-04-5</v>
          </cell>
        </row>
        <row r="1593">
          <cell r="B1593" t="str">
            <v>304-21-2</v>
          </cell>
        </row>
        <row r="1594">
          <cell r="B1594" t="str">
            <v>3073-66-3</v>
          </cell>
        </row>
        <row r="1595">
          <cell r="B1595" t="str">
            <v>309-43-3</v>
          </cell>
        </row>
        <row r="1596">
          <cell r="B1596" t="str">
            <v>31431-39-7</v>
          </cell>
        </row>
        <row r="1597">
          <cell r="B1597" t="str">
            <v>3218-02-8</v>
          </cell>
        </row>
        <row r="1598">
          <cell r="B1598" t="str">
            <v>3252-43-5</v>
          </cell>
        </row>
        <row r="1599">
          <cell r="B1599" t="str">
            <v>3254-66-8</v>
          </cell>
        </row>
        <row r="1600">
          <cell r="B1600" t="str">
            <v>3296-50-2</v>
          </cell>
        </row>
        <row r="1601">
          <cell r="B1601" t="str">
            <v>33284-50-3</v>
          </cell>
        </row>
        <row r="1602">
          <cell r="B1602" t="str">
            <v>3351-05-1</v>
          </cell>
        </row>
        <row r="1603">
          <cell r="B1603" t="str">
            <v>33719-74-3</v>
          </cell>
        </row>
        <row r="1604">
          <cell r="B1604" t="str">
            <v>3380-34-5</v>
          </cell>
        </row>
        <row r="1605">
          <cell r="B1605" t="str">
            <v>3389-71-7</v>
          </cell>
        </row>
        <row r="1606">
          <cell r="B1606" t="str">
            <v>33979-03-2</v>
          </cell>
        </row>
        <row r="1607">
          <cell r="B1607" t="str">
            <v>34364-42-6</v>
          </cell>
        </row>
        <row r="1608">
          <cell r="B1608" t="str">
            <v>3452-97-9</v>
          </cell>
        </row>
        <row r="1609">
          <cell r="B1609" t="str">
            <v>34622-58-7</v>
          </cell>
        </row>
        <row r="1610">
          <cell r="B1610" t="str">
            <v>3481-20-7</v>
          </cell>
        </row>
        <row r="1611">
          <cell r="B1611" t="str">
            <v>3483-12-3</v>
          </cell>
        </row>
        <row r="1612">
          <cell r="B1612" t="str">
            <v>34883-43-7</v>
          </cell>
        </row>
        <row r="1613">
          <cell r="B1613" t="str">
            <v>350-46-9</v>
          </cell>
        </row>
        <row r="1614">
          <cell r="B1614" t="str">
            <v>3547-04-4</v>
          </cell>
        </row>
        <row r="1615">
          <cell r="B1615" t="str">
            <v>3558-69-8</v>
          </cell>
        </row>
        <row r="1616">
          <cell r="B1616" t="str">
            <v>35597-43-4</v>
          </cell>
        </row>
        <row r="1617">
          <cell r="B1617" t="str">
            <v>3567-25-7</v>
          </cell>
        </row>
        <row r="1618">
          <cell r="B1618" t="str">
            <v>35975-00-9</v>
          </cell>
        </row>
        <row r="1619">
          <cell r="B1619" t="str">
            <v>36614-38-7</v>
          </cell>
        </row>
        <row r="1620">
          <cell r="B1620" t="str">
            <v>368-77-4</v>
          </cell>
        </row>
        <row r="1621">
          <cell r="B1621" t="str">
            <v>371-40-4</v>
          </cell>
        </row>
        <row r="1622">
          <cell r="B1622" t="str">
            <v>371-41-5</v>
          </cell>
        </row>
        <row r="1623">
          <cell r="B1623" t="str">
            <v>37248-47-8</v>
          </cell>
        </row>
        <row r="1624">
          <cell r="B1624" t="str">
            <v>3734-48-3</v>
          </cell>
        </row>
        <row r="1625">
          <cell r="B1625" t="str">
            <v>3735-01-1</v>
          </cell>
        </row>
        <row r="1626">
          <cell r="B1626" t="str">
            <v>37529-30-9</v>
          </cell>
        </row>
        <row r="1627">
          <cell r="B1627" t="str">
            <v>3757-76-4</v>
          </cell>
        </row>
        <row r="1628">
          <cell r="B1628" t="str">
            <v>37680-65-2</v>
          </cell>
        </row>
        <row r="1629">
          <cell r="B1629" t="str">
            <v>37680-73-2</v>
          </cell>
        </row>
        <row r="1630">
          <cell r="B1630" t="str">
            <v>3772-94-9</v>
          </cell>
        </row>
        <row r="1631">
          <cell r="B1631" t="str">
            <v>383-63-1</v>
          </cell>
        </row>
        <row r="1632">
          <cell r="B1632" t="str">
            <v>38444-85-8</v>
          </cell>
        </row>
        <row r="1633">
          <cell r="B1633" t="str">
            <v>39196-18-4</v>
          </cell>
        </row>
        <row r="1634">
          <cell r="B1634" t="str">
            <v>3926-62-3</v>
          </cell>
        </row>
        <row r="1635">
          <cell r="B1635" t="str">
            <v>39765-80-5</v>
          </cell>
        </row>
        <row r="1636">
          <cell r="B1636" t="str">
            <v>3978-81-2</v>
          </cell>
        </row>
        <row r="1637">
          <cell r="B1637" t="str">
            <v>4005-51-0</v>
          </cell>
        </row>
        <row r="1638">
          <cell r="B1638" t="str">
            <v>40321-76-4</v>
          </cell>
        </row>
        <row r="1639">
          <cell r="B1639" t="str">
            <v>4044-65-9</v>
          </cell>
        </row>
        <row r="1640">
          <cell r="B1640" t="str">
            <v>40575-34-6</v>
          </cell>
        </row>
        <row r="1641">
          <cell r="B1641" t="str">
            <v>4104-14-7</v>
          </cell>
        </row>
        <row r="1642">
          <cell r="B1642" t="str">
            <v>4104-75-0</v>
          </cell>
        </row>
        <row r="1643">
          <cell r="B1643" t="str">
            <v>4200-95-7</v>
          </cell>
        </row>
        <row r="1644">
          <cell r="B1644" t="str">
            <v>42087-80-9</v>
          </cell>
        </row>
        <row r="1645">
          <cell r="B1645" t="str">
            <v>4214-76-0</v>
          </cell>
        </row>
        <row r="1646">
          <cell r="B1646" t="str">
            <v>4238-71-5</v>
          </cell>
        </row>
        <row r="1647">
          <cell r="B1647" t="str">
            <v>4253-89-8</v>
          </cell>
        </row>
        <row r="1648">
          <cell r="B1648" t="str">
            <v>42835-25-6</v>
          </cell>
        </row>
        <row r="1649">
          <cell r="B1649" t="str">
            <v>4301-50-2</v>
          </cell>
        </row>
        <row r="1650">
          <cell r="B1650" t="str">
            <v>434-90-2</v>
          </cell>
        </row>
        <row r="1651">
          <cell r="B1651" t="str">
            <v>4403-90-1</v>
          </cell>
        </row>
        <row r="1652">
          <cell r="B1652" t="str">
            <v>4412-91-3</v>
          </cell>
        </row>
        <row r="1653">
          <cell r="B1653" t="str">
            <v>4455-26-9</v>
          </cell>
        </row>
        <row r="1654">
          <cell r="B1654" t="str">
            <v>447-53-0</v>
          </cell>
        </row>
        <row r="1655">
          <cell r="B1655" t="str">
            <v>447-60-9</v>
          </cell>
        </row>
        <row r="1656">
          <cell r="B1656" t="str">
            <v>454-89-7</v>
          </cell>
        </row>
        <row r="1657">
          <cell r="B1657" t="str">
            <v>4593-90-2</v>
          </cell>
        </row>
        <row r="1658">
          <cell r="B1658" t="str">
            <v>459-56-3</v>
          </cell>
        </row>
        <row r="1659">
          <cell r="B1659" t="str">
            <v>459-57-4</v>
          </cell>
        </row>
        <row r="1660">
          <cell r="B1660" t="str">
            <v>462-06-6</v>
          </cell>
        </row>
        <row r="1661">
          <cell r="B1661" t="str">
            <v>462-08-8</v>
          </cell>
        </row>
        <row r="1662">
          <cell r="B1662" t="str">
            <v>464-45-9</v>
          </cell>
        </row>
        <row r="1663">
          <cell r="B1663" t="str">
            <v>464-49-3</v>
          </cell>
        </row>
        <row r="1664">
          <cell r="B1664" t="str">
            <v>4655-34-9</v>
          </cell>
        </row>
        <row r="1665">
          <cell r="B1665" t="str">
            <v>465-73-6</v>
          </cell>
        </row>
        <row r="1666">
          <cell r="B1666" t="str">
            <v>4658-28-0</v>
          </cell>
        </row>
        <row r="1667">
          <cell r="B1667" t="str">
            <v>469-61-4</v>
          </cell>
        </row>
        <row r="1668">
          <cell r="B1668" t="str">
            <v>471-25-0</v>
          </cell>
        </row>
        <row r="1669">
          <cell r="B1669" t="str">
            <v>473-55-2</v>
          </cell>
        </row>
        <row r="1670">
          <cell r="B1670" t="str">
            <v>4780-79-4</v>
          </cell>
        </row>
        <row r="1671">
          <cell r="B1671" t="str">
            <v>479-27-6</v>
          </cell>
        </row>
        <row r="1672">
          <cell r="B1672" t="str">
            <v>4798-44-1</v>
          </cell>
        </row>
        <row r="1673">
          <cell r="B1673" t="str">
            <v>481-42-5</v>
          </cell>
        </row>
        <row r="1674">
          <cell r="B1674" t="str">
            <v>483-65-8</v>
          </cell>
        </row>
        <row r="1675">
          <cell r="B1675" t="str">
            <v>4839-46-7</v>
          </cell>
        </row>
        <row r="1676">
          <cell r="B1676" t="str">
            <v>485-49-4</v>
          </cell>
        </row>
        <row r="1677">
          <cell r="B1677" t="str">
            <v>486-25-9</v>
          </cell>
        </row>
        <row r="1678">
          <cell r="B1678" t="str">
            <v>4920-77-8</v>
          </cell>
        </row>
        <row r="1679">
          <cell r="B1679" t="str">
            <v>492-37-5</v>
          </cell>
        </row>
        <row r="1680">
          <cell r="B1680" t="str">
            <v>493-09-4</v>
          </cell>
        </row>
        <row r="1681">
          <cell r="B1681" t="str">
            <v>494-99-5</v>
          </cell>
        </row>
        <row r="1682">
          <cell r="B1682" t="str">
            <v>495-54-5</v>
          </cell>
        </row>
        <row r="1683">
          <cell r="B1683" t="str">
            <v>496-11-7</v>
          </cell>
        </row>
        <row r="1684">
          <cell r="B1684" t="str">
            <v>496-16-2</v>
          </cell>
        </row>
        <row r="1685">
          <cell r="B1685" t="str">
            <v>497-37-0</v>
          </cell>
        </row>
        <row r="1686">
          <cell r="B1686" t="str">
            <v>498-66-8</v>
          </cell>
        </row>
        <row r="1687">
          <cell r="B1687" t="str">
            <v>500-22-1</v>
          </cell>
        </row>
        <row r="1688">
          <cell r="B1688" t="str">
            <v>500-99-2</v>
          </cell>
        </row>
        <row r="1689">
          <cell r="B1689" t="str">
            <v>502-39-6</v>
          </cell>
        </row>
        <row r="1690">
          <cell r="B1690" t="str">
            <v>502-56-7</v>
          </cell>
        </row>
        <row r="1691">
          <cell r="B1691" t="str">
            <v>50375-10-5</v>
          </cell>
        </row>
        <row r="1692">
          <cell r="B1692" t="str">
            <v>504-20-1</v>
          </cell>
        </row>
        <row r="1693">
          <cell r="B1693" t="str">
            <v>504-29-0</v>
          </cell>
        </row>
        <row r="1694">
          <cell r="B1694" t="str">
            <v>504-63-2</v>
          </cell>
        </row>
        <row r="1695">
          <cell r="B1695" t="str">
            <v>506-96-7</v>
          </cell>
        </row>
        <row r="1696">
          <cell r="B1696" t="str">
            <v>508-32-7</v>
          </cell>
        </row>
        <row r="1697">
          <cell r="B1697" t="str">
            <v>5103-71-9</v>
          </cell>
        </row>
        <row r="1698">
          <cell r="B1698" t="str">
            <v>5103-74-2</v>
          </cell>
        </row>
        <row r="1699">
          <cell r="B1699" t="str">
            <v>51207-31-9</v>
          </cell>
        </row>
        <row r="1700">
          <cell r="B1700" t="str">
            <v>513-48-4</v>
          </cell>
        </row>
        <row r="1701">
          <cell r="B1701" t="str">
            <v>513-81-5</v>
          </cell>
        </row>
        <row r="1702">
          <cell r="B1702" t="str">
            <v>51892-26-3</v>
          </cell>
        </row>
        <row r="1703">
          <cell r="B1703" t="str">
            <v>5192-03-0</v>
          </cell>
        </row>
        <row r="1704">
          <cell r="B1704" t="str">
            <v>5221-49-8</v>
          </cell>
        </row>
        <row r="1705">
          <cell r="B1705" t="str">
            <v>5221-53-4</v>
          </cell>
        </row>
        <row r="1706">
          <cell r="B1706" t="str">
            <v>52303-69-2</v>
          </cell>
        </row>
        <row r="1707">
          <cell r="B1707" t="str">
            <v>523-44-4</v>
          </cell>
        </row>
        <row r="1708">
          <cell r="B1708" t="str">
            <v>524-42-5</v>
          </cell>
        </row>
        <row r="1709">
          <cell r="B1709" t="str">
            <v>525-82-6</v>
          </cell>
        </row>
        <row r="1710">
          <cell r="B1710" t="str">
            <v>527-20-8</v>
          </cell>
        </row>
        <row r="1711">
          <cell r="B1711" t="str">
            <v>528-29-0</v>
          </cell>
        </row>
        <row r="1712">
          <cell r="B1712" t="str">
            <v>529-69-1</v>
          </cell>
        </row>
        <row r="1713">
          <cell r="B1713" t="str">
            <v>53-16-7</v>
          </cell>
        </row>
        <row r="1714">
          <cell r="B1714" t="str">
            <v>532-02-5</v>
          </cell>
        </row>
        <row r="1715">
          <cell r="B1715" t="str">
            <v>532-55-8</v>
          </cell>
        </row>
        <row r="1716">
          <cell r="B1716" t="str">
            <v>5328-01-8</v>
          </cell>
        </row>
        <row r="1717">
          <cell r="B1717" t="str">
            <v>5329-14-6</v>
          </cell>
        </row>
        <row r="1718">
          <cell r="B1718" t="str">
            <v>534-13-4</v>
          </cell>
        </row>
        <row r="1719">
          <cell r="B1719" t="str">
            <v>534-22-5</v>
          </cell>
        </row>
        <row r="1720">
          <cell r="B1720" t="str">
            <v>536-60-7</v>
          </cell>
        </row>
        <row r="1721">
          <cell r="B1721" t="str">
            <v>5367-28-2</v>
          </cell>
        </row>
        <row r="1722">
          <cell r="B1722" t="str">
            <v>536-75-4</v>
          </cell>
        </row>
        <row r="1723">
          <cell r="B1723" t="str">
            <v>536-90-3</v>
          </cell>
        </row>
        <row r="1724">
          <cell r="B1724" t="str">
            <v>5377-20-8</v>
          </cell>
        </row>
        <row r="1725">
          <cell r="B1725" t="str">
            <v>538-68-1</v>
          </cell>
        </row>
        <row r="1726">
          <cell r="B1726" t="str">
            <v>5395-75-5</v>
          </cell>
        </row>
        <row r="1727">
          <cell r="B1727" t="str">
            <v>5401-94-5</v>
          </cell>
        </row>
        <row r="1728">
          <cell r="B1728" t="str">
            <v>540-38-5</v>
          </cell>
        </row>
        <row r="1729">
          <cell r="B1729" t="str">
            <v>540-59-0</v>
          </cell>
        </row>
        <row r="1730">
          <cell r="B1730" t="str">
            <v>541-28-6</v>
          </cell>
        </row>
        <row r="1731">
          <cell r="B1731" t="str">
            <v>54135-80-7</v>
          </cell>
        </row>
        <row r="1732">
          <cell r="B1732" t="str">
            <v>541-85-5</v>
          </cell>
        </row>
        <row r="1733">
          <cell r="B1733" t="str">
            <v>54-21-7</v>
          </cell>
        </row>
        <row r="1734">
          <cell r="B1734" t="str">
            <v>542-18-7</v>
          </cell>
        </row>
        <row r="1735">
          <cell r="B1735" t="str">
            <v>542-59-6</v>
          </cell>
        </row>
        <row r="1736">
          <cell r="B1736" t="str">
            <v>542-85-8</v>
          </cell>
        </row>
        <row r="1737">
          <cell r="B1737" t="str">
            <v>54406-48-3</v>
          </cell>
        </row>
        <row r="1738">
          <cell r="B1738" t="str">
            <v>544-25-2</v>
          </cell>
        </row>
        <row r="1739">
          <cell r="B1739" t="str">
            <v>544-77-4</v>
          </cell>
        </row>
        <row r="1740">
          <cell r="B1740" t="str">
            <v>547-64-8</v>
          </cell>
        </row>
        <row r="1741">
          <cell r="B1741" t="str">
            <v>551-76-8</v>
          </cell>
        </row>
        <row r="1742">
          <cell r="B1742" t="str">
            <v>55-21-0</v>
          </cell>
        </row>
        <row r="1743">
          <cell r="B1743" t="str">
            <v>552-41-0</v>
          </cell>
        </row>
        <row r="1744">
          <cell r="B1744" t="str">
            <v>552-89-6</v>
          </cell>
        </row>
        <row r="1745">
          <cell r="B1745" t="str">
            <v>554-12-1</v>
          </cell>
        </row>
        <row r="1746">
          <cell r="B1746" t="str">
            <v>555-16-8</v>
          </cell>
        </row>
        <row r="1747">
          <cell r="B1747" t="str">
            <v>555-60-2</v>
          </cell>
        </row>
        <row r="1748">
          <cell r="B1748" t="str">
            <v>555-89-5</v>
          </cell>
        </row>
        <row r="1749">
          <cell r="B1749" t="str">
            <v>556-22-9</v>
          </cell>
        </row>
        <row r="1750">
          <cell r="B1750" t="str">
            <v>556-67-2</v>
          </cell>
        </row>
        <row r="1751">
          <cell r="B1751" t="str">
            <v>5581-75-9</v>
          </cell>
        </row>
        <row r="1752">
          <cell r="B1752" t="str">
            <v>558-17-8</v>
          </cell>
        </row>
        <row r="1753">
          <cell r="B1753" t="str">
            <v>55-91-4</v>
          </cell>
        </row>
        <row r="1754">
          <cell r="B1754" t="str">
            <v>5598-52-7</v>
          </cell>
        </row>
        <row r="1755">
          <cell r="B1755" t="str">
            <v>56073-07-5</v>
          </cell>
        </row>
        <row r="1756">
          <cell r="B1756" t="str">
            <v>5610-64-0</v>
          </cell>
        </row>
        <row r="1757">
          <cell r="B1757" t="str">
            <v>56108-12-4</v>
          </cell>
        </row>
        <row r="1758">
          <cell r="B1758" t="str">
            <v>563-04-2</v>
          </cell>
        </row>
        <row r="1759">
          <cell r="B1759" t="str">
            <v>56-34-8</v>
          </cell>
        </row>
        <row r="1760">
          <cell r="B1760" t="str">
            <v>56348-72-2</v>
          </cell>
        </row>
        <row r="1761">
          <cell r="B1761" t="str">
            <v>563-80-4</v>
          </cell>
        </row>
        <row r="1762">
          <cell r="B1762" t="str">
            <v>56-55-3</v>
          </cell>
        </row>
        <row r="1763">
          <cell r="B1763" t="str">
            <v>5663-96-7</v>
          </cell>
        </row>
        <row r="1764">
          <cell r="B1764" t="str">
            <v>5673-07-4</v>
          </cell>
        </row>
        <row r="1765">
          <cell r="B1765" t="str">
            <v>56803-37-3</v>
          </cell>
        </row>
        <row r="1766">
          <cell r="B1766" t="str">
            <v>5683-33-0</v>
          </cell>
        </row>
        <row r="1767">
          <cell r="B1767" t="str">
            <v>56-93-9</v>
          </cell>
        </row>
        <row r="1768">
          <cell r="B1768" t="str">
            <v>56961-20-7</v>
          </cell>
        </row>
        <row r="1769">
          <cell r="B1769" t="str">
            <v>570-24-1</v>
          </cell>
        </row>
        <row r="1770">
          <cell r="B1770" t="str">
            <v>57057-83-7</v>
          </cell>
        </row>
        <row r="1771">
          <cell r="B1771" t="str">
            <v>57-15-8</v>
          </cell>
        </row>
        <row r="1772">
          <cell r="B1772" t="str">
            <v>571-61-9</v>
          </cell>
        </row>
        <row r="1773">
          <cell r="B1773" t="str">
            <v>57-33-0</v>
          </cell>
        </row>
        <row r="1774">
          <cell r="B1774" t="str">
            <v>573-58-0</v>
          </cell>
        </row>
        <row r="1775">
          <cell r="B1775" t="str">
            <v>575-41-7</v>
          </cell>
        </row>
        <row r="1776">
          <cell r="B1776" t="str">
            <v>57-62-5</v>
          </cell>
        </row>
        <row r="1777">
          <cell r="B1777" t="str">
            <v>57653-85-7</v>
          </cell>
        </row>
        <row r="1778">
          <cell r="B1778" t="str">
            <v>577-11-7</v>
          </cell>
        </row>
        <row r="1779">
          <cell r="B1779" t="str">
            <v>577-19-5</v>
          </cell>
        </row>
        <row r="1780">
          <cell r="B1780" t="str">
            <v>577-33-3</v>
          </cell>
        </row>
        <row r="1781">
          <cell r="B1781" t="str">
            <v>577-85-5</v>
          </cell>
        </row>
        <row r="1782">
          <cell r="B1782" t="str">
            <v>57808-65-8</v>
          </cell>
        </row>
        <row r="1783">
          <cell r="B1783" t="str">
            <v>580-17-6</v>
          </cell>
        </row>
        <row r="1784">
          <cell r="B1784" t="str">
            <v>5813-64-9</v>
          </cell>
        </row>
        <row r="1785">
          <cell r="B1785" t="str">
            <v>581-40-8</v>
          </cell>
        </row>
        <row r="1786">
          <cell r="B1786" t="str">
            <v>581-42-0</v>
          </cell>
        </row>
        <row r="1787">
          <cell r="B1787" t="str">
            <v>581-43-1</v>
          </cell>
        </row>
        <row r="1788">
          <cell r="B1788" t="str">
            <v>582-17-2</v>
          </cell>
        </row>
        <row r="1789">
          <cell r="B1789" t="str">
            <v>58-22-0</v>
          </cell>
        </row>
        <row r="1790">
          <cell r="B1790" t="str">
            <v>5827-05-4</v>
          </cell>
        </row>
        <row r="1791">
          <cell r="B1791" t="str">
            <v>58-27-5</v>
          </cell>
        </row>
        <row r="1792">
          <cell r="B1792" t="str">
            <v>5835-26-7</v>
          </cell>
        </row>
        <row r="1793">
          <cell r="B1793" t="str">
            <v>583-53-9</v>
          </cell>
        </row>
        <row r="1794">
          <cell r="B1794" t="str">
            <v>583-57-3</v>
          </cell>
        </row>
        <row r="1795">
          <cell r="B1795" t="str">
            <v>583-60-8</v>
          </cell>
        </row>
        <row r="1796">
          <cell r="B1796" t="str">
            <v>584-02-1</v>
          </cell>
        </row>
        <row r="1797">
          <cell r="B1797" t="str">
            <v>584-84-9</v>
          </cell>
        </row>
        <row r="1798">
          <cell r="B1798" t="str">
            <v>585-34-2</v>
          </cell>
        </row>
        <row r="1799">
          <cell r="B1799" t="str">
            <v>586-78-7</v>
          </cell>
        </row>
        <row r="1800">
          <cell r="B1800" t="str">
            <v>586-95-8</v>
          </cell>
        </row>
        <row r="1801">
          <cell r="B1801" t="str">
            <v>586-98-1</v>
          </cell>
        </row>
        <row r="1802">
          <cell r="B1802" t="str">
            <v>587-98-4</v>
          </cell>
        </row>
        <row r="1803">
          <cell r="B1803" t="str">
            <v>588-59-0</v>
          </cell>
        </row>
        <row r="1804">
          <cell r="B1804" t="str">
            <v>589-09-3</v>
          </cell>
        </row>
        <row r="1805">
          <cell r="B1805" t="str">
            <v>589-18-4</v>
          </cell>
        </row>
        <row r="1806">
          <cell r="B1806" t="str">
            <v>589-90-2</v>
          </cell>
        </row>
        <row r="1807">
          <cell r="B1807" t="str">
            <v>590-01-2</v>
          </cell>
        </row>
        <row r="1808">
          <cell r="B1808" t="str">
            <v>5902-95-4</v>
          </cell>
        </row>
        <row r="1809">
          <cell r="B1809" t="str">
            <v>590-66-9</v>
          </cell>
        </row>
        <row r="1810">
          <cell r="B1810" t="str">
            <v>591-21-9</v>
          </cell>
        </row>
        <row r="1811">
          <cell r="B1811" t="str">
            <v>591-78-6</v>
          </cell>
        </row>
        <row r="1812">
          <cell r="B1812" t="str">
            <v>591-80-0</v>
          </cell>
        </row>
        <row r="1813">
          <cell r="B1813" t="str">
            <v>5922-60-1</v>
          </cell>
        </row>
        <row r="1814">
          <cell r="B1814" t="str">
            <v>592-46-1</v>
          </cell>
        </row>
        <row r="1815">
          <cell r="B1815" t="str">
            <v>592-76-7</v>
          </cell>
        </row>
        <row r="1816">
          <cell r="B1816" t="str">
            <v>592-82-5</v>
          </cell>
        </row>
        <row r="1817">
          <cell r="B1817" t="str">
            <v>593-08-8</v>
          </cell>
        </row>
        <row r="1818">
          <cell r="B1818" t="str">
            <v>593-57-7</v>
          </cell>
        </row>
        <row r="1819">
          <cell r="B1819" t="str">
            <v>594-20-7</v>
          </cell>
        </row>
        <row r="1820">
          <cell r="B1820" t="str">
            <v>594-27-4</v>
          </cell>
        </row>
        <row r="1821">
          <cell r="B1821" t="str">
            <v>597-43-3</v>
          </cell>
        </row>
        <row r="1822">
          <cell r="B1822" t="str">
            <v>598-02-7</v>
          </cell>
        </row>
        <row r="1823">
          <cell r="B1823" t="str">
            <v>598-52-7</v>
          </cell>
        </row>
        <row r="1824">
          <cell r="B1824" t="str">
            <v>598-74-3</v>
          </cell>
        </row>
        <row r="1825">
          <cell r="B1825" t="str">
            <v>600-07-7</v>
          </cell>
        </row>
        <row r="1826">
          <cell r="B1826" t="str">
            <v>600-36-2</v>
          </cell>
        </row>
        <row r="1827">
          <cell r="B1827" t="str">
            <v>60-09-3</v>
          </cell>
        </row>
        <row r="1828">
          <cell r="B1828" t="str">
            <v>60123-65-1</v>
          </cell>
        </row>
        <row r="1829">
          <cell r="B1829" t="str">
            <v>603-83-8</v>
          </cell>
        </row>
        <row r="1830">
          <cell r="B1830" t="str">
            <v>605-32-3</v>
          </cell>
        </row>
        <row r="1831">
          <cell r="B1831" t="str">
            <v>60-54-8</v>
          </cell>
        </row>
        <row r="1832">
          <cell r="B1832" t="str">
            <v>606-22-4</v>
          </cell>
        </row>
        <row r="1833">
          <cell r="B1833" t="str">
            <v>607-00-1</v>
          </cell>
        </row>
        <row r="1834">
          <cell r="B1834" t="str">
            <v>607-34-1</v>
          </cell>
        </row>
        <row r="1835">
          <cell r="B1835" t="str">
            <v>607-81-8</v>
          </cell>
        </row>
        <row r="1836">
          <cell r="B1836" t="str">
            <v>6089-09-4</v>
          </cell>
        </row>
        <row r="1837">
          <cell r="B1837" t="str">
            <v>609-23-4</v>
          </cell>
        </row>
        <row r="1838">
          <cell r="B1838" t="str">
            <v>609-89-2</v>
          </cell>
        </row>
        <row r="1839">
          <cell r="B1839" t="str">
            <v>610-39-9</v>
          </cell>
        </row>
        <row r="1840">
          <cell r="B1840" t="str">
            <v>611-34-7</v>
          </cell>
        </row>
        <row r="1841">
          <cell r="B1841" t="str">
            <v>613-12-7</v>
          </cell>
        </row>
        <row r="1842">
          <cell r="B1842" t="str">
            <v>613-31-0</v>
          </cell>
        </row>
        <row r="1843">
          <cell r="B1843" t="str">
            <v>613-45-6</v>
          </cell>
        </row>
        <row r="1844">
          <cell r="B1844" t="str">
            <v>6146-52-7</v>
          </cell>
        </row>
        <row r="1845">
          <cell r="B1845" t="str">
            <v>614-80-2</v>
          </cell>
        </row>
        <row r="1846">
          <cell r="B1846" t="str">
            <v>6153-56-6</v>
          </cell>
        </row>
        <row r="1847">
          <cell r="B1847" t="str">
            <v>615-36-1</v>
          </cell>
        </row>
        <row r="1848">
          <cell r="B1848" t="str">
            <v>615-65-6</v>
          </cell>
        </row>
        <row r="1849">
          <cell r="B1849" t="str">
            <v>616-73-9</v>
          </cell>
        </row>
        <row r="1850">
          <cell r="B1850" t="str">
            <v>617-51-6</v>
          </cell>
        </row>
        <row r="1851">
          <cell r="B1851" t="str">
            <v>6175-49-1</v>
          </cell>
        </row>
        <row r="1852">
          <cell r="B1852" t="str">
            <v>618-85-9</v>
          </cell>
        </row>
        <row r="1853">
          <cell r="B1853" t="str">
            <v>6190-65-4</v>
          </cell>
        </row>
        <row r="1854">
          <cell r="B1854" t="str">
            <v>619-15-8</v>
          </cell>
        </row>
        <row r="1855">
          <cell r="B1855" t="str">
            <v>619-24-9</v>
          </cell>
        </row>
        <row r="1856">
          <cell r="B1856" t="str">
            <v>619-50-1</v>
          </cell>
        </row>
        <row r="1857">
          <cell r="B1857" t="str">
            <v>619-72-7</v>
          </cell>
        </row>
        <row r="1858">
          <cell r="B1858" t="str">
            <v>619-80-7</v>
          </cell>
        </row>
        <row r="1859">
          <cell r="B1859" t="str">
            <v>620-88-2</v>
          </cell>
        </row>
        <row r="1860">
          <cell r="B1860" t="str">
            <v>620-95-1</v>
          </cell>
        </row>
        <row r="1861">
          <cell r="B1861" t="str">
            <v>621-08-9</v>
          </cell>
        </row>
        <row r="1862">
          <cell r="B1862" t="str">
            <v>621-42-1</v>
          </cell>
        </row>
        <row r="1863">
          <cell r="B1863" t="str">
            <v>621-77-2</v>
          </cell>
        </row>
        <row r="1864">
          <cell r="B1864" t="str">
            <v>622-40-2</v>
          </cell>
        </row>
        <row r="1865">
          <cell r="B1865" t="str">
            <v>622-45-7</v>
          </cell>
        </row>
        <row r="1866">
          <cell r="B1866" t="str">
            <v>623-00-7</v>
          </cell>
        </row>
        <row r="1867">
          <cell r="B1867" t="str">
            <v>623-03-0</v>
          </cell>
        </row>
        <row r="1868">
          <cell r="B1868" t="str">
            <v>623-05-2</v>
          </cell>
        </row>
        <row r="1869">
          <cell r="B1869" t="str">
            <v>623-12-1</v>
          </cell>
        </row>
        <row r="1870">
          <cell r="B1870" t="str">
            <v>623-25-6</v>
          </cell>
        </row>
        <row r="1871">
          <cell r="B1871" t="str">
            <v>623-91-6</v>
          </cell>
        </row>
        <row r="1872">
          <cell r="B1872" t="str">
            <v>625-53-6</v>
          </cell>
        </row>
        <row r="1873">
          <cell r="B1873" t="str">
            <v>625-86-5</v>
          </cell>
        </row>
        <row r="1874">
          <cell r="B1874" t="str">
            <v>626-17-5</v>
          </cell>
        </row>
        <row r="1875">
          <cell r="B1875" t="str">
            <v>626-60-8</v>
          </cell>
        </row>
        <row r="1876">
          <cell r="B1876" t="str">
            <v>626-62-0</v>
          </cell>
        </row>
        <row r="1877">
          <cell r="B1877" t="str">
            <v>626-64-2</v>
          </cell>
        </row>
        <row r="1878">
          <cell r="B1878" t="str">
            <v>627-63-4</v>
          </cell>
        </row>
        <row r="1879">
          <cell r="B1879" t="str">
            <v>628-76-2</v>
          </cell>
        </row>
        <row r="1880">
          <cell r="B1880" t="str">
            <v>628-92-2</v>
          </cell>
        </row>
        <row r="1881">
          <cell r="B1881" t="str">
            <v>629-04-9</v>
          </cell>
        </row>
        <row r="1882">
          <cell r="B1882" t="str">
            <v>629-19-6</v>
          </cell>
        </row>
        <row r="1883">
          <cell r="B1883" t="str">
            <v>629-40-3</v>
          </cell>
        </row>
        <row r="1884">
          <cell r="B1884" t="str">
            <v>63-05-8</v>
          </cell>
        </row>
        <row r="1885">
          <cell r="B1885" t="str">
            <v>631-61-8</v>
          </cell>
        </row>
        <row r="1886">
          <cell r="B1886" t="str">
            <v>631-64-1</v>
          </cell>
        </row>
        <row r="1887">
          <cell r="B1887" t="str">
            <v>633-96-5</v>
          </cell>
        </row>
        <row r="1888">
          <cell r="B1888" t="str">
            <v>635-93-8</v>
          </cell>
        </row>
        <row r="1889">
          <cell r="B1889" t="str">
            <v>6382-06-5</v>
          </cell>
        </row>
        <row r="1890">
          <cell r="B1890" t="str">
            <v>6408-78-2</v>
          </cell>
        </row>
        <row r="1891">
          <cell r="B1891" t="str">
            <v>6416-68-8</v>
          </cell>
        </row>
        <row r="1892">
          <cell r="B1892" t="str">
            <v>644-64-4</v>
          </cell>
        </row>
        <row r="1893">
          <cell r="B1893" t="str">
            <v>645-56-7</v>
          </cell>
        </row>
        <row r="1894">
          <cell r="B1894" t="str">
            <v>646-06-0</v>
          </cell>
        </row>
        <row r="1895">
          <cell r="B1895" t="str">
            <v>64628-44-0</v>
          </cell>
        </row>
        <row r="1896">
          <cell r="B1896" t="str">
            <v>653-37-2</v>
          </cell>
        </row>
        <row r="1897">
          <cell r="B1897" t="str">
            <v>65-45-2</v>
          </cell>
        </row>
        <row r="1898">
          <cell r="B1898" t="str">
            <v>66-25-1</v>
          </cell>
        </row>
        <row r="1899">
          <cell r="B1899" t="str">
            <v>66-76-2</v>
          </cell>
        </row>
        <row r="1900">
          <cell r="B1900" t="str">
            <v>66-81-9</v>
          </cell>
        </row>
        <row r="1901">
          <cell r="B1901" t="str">
            <v>67-43-6</v>
          </cell>
        </row>
        <row r="1902">
          <cell r="B1902" t="str">
            <v>67-47-0</v>
          </cell>
        </row>
        <row r="1903">
          <cell r="B1903" t="str">
            <v>68-35-9</v>
          </cell>
        </row>
        <row r="1904">
          <cell r="B1904" t="str">
            <v>683-72-7</v>
          </cell>
        </row>
        <row r="1905">
          <cell r="B1905" t="str">
            <v>68608-15-1</v>
          </cell>
        </row>
        <row r="1906">
          <cell r="B1906" t="str">
            <v>6876-23-9</v>
          </cell>
        </row>
        <row r="1907">
          <cell r="B1907" t="str">
            <v>6921-29-5</v>
          </cell>
        </row>
        <row r="1908">
          <cell r="B1908" t="str">
            <v>693-54-9</v>
          </cell>
        </row>
        <row r="1909">
          <cell r="B1909" t="str">
            <v>693-58-3</v>
          </cell>
        </row>
        <row r="1910">
          <cell r="B1910" t="str">
            <v>693-65-2</v>
          </cell>
        </row>
        <row r="1911">
          <cell r="B1911" t="str">
            <v>693-93-6</v>
          </cell>
        </row>
        <row r="1912">
          <cell r="B1912" t="str">
            <v>69-53-4</v>
          </cell>
        </row>
        <row r="1913">
          <cell r="B1913" t="str">
            <v>696-54-8</v>
          </cell>
        </row>
        <row r="1914">
          <cell r="B1914" t="str">
            <v>6972-05-0</v>
          </cell>
        </row>
        <row r="1915">
          <cell r="B1915" t="str">
            <v>697-82-5</v>
          </cell>
        </row>
        <row r="1916">
          <cell r="B1916" t="str">
            <v>6983-79-5</v>
          </cell>
        </row>
        <row r="1917">
          <cell r="B1917" t="str">
            <v>698-71-5</v>
          </cell>
        </row>
        <row r="1918">
          <cell r="B1918" t="str">
            <v>7005-72-3</v>
          </cell>
        </row>
        <row r="1919">
          <cell r="B1919" t="str">
            <v>706-14-9</v>
          </cell>
        </row>
        <row r="1920">
          <cell r="B1920" t="str">
            <v>70-69-9</v>
          </cell>
        </row>
        <row r="1921">
          <cell r="B1921" t="str">
            <v>708-76-9</v>
          </cell>
        </row>
        <row r="1922">
          <cell r="B1922" t="str">
            <v>712-48-1</v>
          </cell>
        </row>
        <row r="1923">
          <cell r="B1923" t="str">
            <v>71-73-8</v>
          </cell>
        </row>
        <row r="1924">
          <cell r="B1924" t="str">
            <v>7209-38-3</v>
          </cell>
        </row>
        <row r="1925">
          <cell r="B1925" t="str">
            <v>7212-44-4</v>
          </cell>
        </row>
        <row r="1926">
          <cell r="B1926" t="str">
            <v>72-48-0</v>
          </cell>
        </row>
        <row r="1927">
          <cell r="B1927" t="str">
            <v>7292-16-2</v>
          </cell>
        </row>
        <row r="1928">
          <cell r="B1928" t="str">
            <v>7307-55-3</v>
          </cell>
        </row>
        <row r="1929">
          <cell r="B1929" t="str">
            <v>7377-03-9</v>
          </cell>
        </row>
        <row r="1930">
          <cell r="B1930" t="str">
            <v>7378-99-6</v>
          </cell>
        </row>
        <row r="1931">
          <cell r="B1931" t="str">
            <v>738-70-5</v>
          </cell>
        </row>
        <row r="1932">
          <cell r="B1932" t="str">
            <v>7398-69-8</v>
          </cell>
        </row>
        <row r="1933">
          <cell r="B1933" t="str">
            <v>74-97-5</v>
          </cell>
        </row>
        <row r="1934">
          <cell r="B1934" t="str">
            <v>75-08-1</v>
          </cell>
        </row>
        <row r="1935">
          <cell r="B1935" t="str">
            <v>75-18-3</v>
          </cell>
        </row>
        <row r="1936">
          <cell r="B1936" t="str">
            <v>75-36-5</v>
          </cell>
        </row>
        <row r="1937">
          <cell r="B1937" t="str">
            <v>75-39-8</v>
          </cell>
        </row>
        <row r="1938">
          <cell r="B1938" t="str">
            <v>7542-37-2</v>
          </cell>
        </row>
        <row r="1939">
          <cell r="B1939" t="str">
            <v>75-57-0</v>
          </cell>
        </row>
        <row r="1940">
          <cell r="B1940" t="str">
            <v>75-89-8</v>
          </cell>
        </row>
        <row r="1941">
          <cell r="B1941" t="str">
            <v>75-97-8</v>
          </cell>
        </row>
        <row r="1942">
          <cell r="B1942" t="str">
            <v>760-23-6</v>
          </cell>
        </row>
        <row r="1943">
          <cell r="B1943" t="str">
            <v>76-29-9</v>
          </cell>
        </row>
        <row r="1944">
          <cell r="B1944" t="str">
            <v>76-38-0</v>
          </cell>
        </row>
        <row r="1945">
          <cell r="B1945" t="str">
            <v>764-01-2</v>
          </cell>
        </row>
        <row r="1946">
          <cell r="B1946" t="str">
            <v>764-13-6</v>
          </cell>
        </row>
        <row r="1947">
          <cell r="B1947" t="str">
            <v>766-51-8</v>
          </cell>
        </row>
        <row r="1948">
          <cell r="B1948" t="str">
            <v>768-59-2</v>
          </cell>
        </row>
        <row r="1949">
          <cell r="B1949" t="str">
            <v>768-94-5</v>
          </cell>
        </row>
        <row r="1950">
          <cell r="B1950" t="str">
            <v>771-60-8</v>
          </cell>
        </row>
        <row r="1951">
          <cell r="B1951" t="str">
            <v>771-62-0</v>
          </cell>
        </row>
        <row r="1952">
          <cell r="B1952" t="str">
            <v>771-97-1</v>
          </cell>
        </row>
        <row r="1953">
          <cell r="B1953" t="str">
            <v>77458-01-6</v>
          </cell>
        </row>
        <row r="1954">
          <cell r="B1954" t="str">
            <v>776-35-2</v>
          </cell>
        </row>
        <row r="1955">
          <cell r="B1955" t="str">
            <v>77-74-7</v>
          </cell>
        </row>
        <row r="1956">
          <cell r="B1956" t="str">
            <v>77-78-1</v>
          </cell>
        </row>
        <row r="1957">
          <cell r="B1957" t="str">
            <v>7790-94-5</v>
          </cell>
        </row>
        <row r="1958">
          <cell r="B1958" t="str">
            <v>780-11-0</v>
          </cell>
        </row>
        <row r="1959">
          <cell r="B1959" t="str">
            <v>78-27-3</v>
          </cell>
        </row>
        <row r="1960">
          <cell r="B1960" t="str">
            <v>78-51-3</v>
          </cell>
        </row>
        <row r="1961">
          <cell r="B1961" t="str">
            <v>78-62-6</v>
          </cell>
        </row>
        <row r="1962">
          <cell r="B1962" t="str">
            <v>78-88-6</v>
          </cell>
        </row>
        <row r="1963">
          <cell r="B1963" t="str">
            <v>789-02-6</v>
          </cell>
        </row>
        <row r="1964">
          <cell r="B1964" t="str">
            <v>78-94-4</v>
          </cell>
        </row>
        <row r="1965">
          <cell r="B1965" t="str">
            <v>79-57-2</v>
          </cell>
        </row>
        <row r="1966">
          <cell r="B1966" t="str">
            <v>79-95-8</v>
          </cell>
        </row>
        <row r="1967">
          <cell r="B1967" t="str">
            <v>8004-92-0</v>
          </cell>
        </row>
        <row r="1968">
          <cell r="B1968" t="str">
            <v>80-15-9</v>
          </cell>
        </row>
        <row r="1969">
          <cell r="B1969" t="str">
            <v>80-38-6</v>
          </cell>
        </row>
        <row r="1970">
          <cell r="B1970" t="str">
            <v>8061-51-6</v>
          </cell>
        </row>
        <row r="1971">
          <cell r="B1971" t="str">
            <v>8061-53-8</v>
          </cell>
        </row>
        <row r="1972">
          <cell r="B1972" t="str">
            <v>813-78-5</v>
          </cell>
        </row>
        <row r="1973">
          <cell r="B1973" t="str">
            <v>81510-83-0</v>
          </cell>
        </row>
        <row r="1974">
          <cell r="B1974" t="str">
            <v>81-61-8</v>
          </cell>
        </row>
        <row r="1975">
          <cell r="B1975" t="str">
            <v>81-64-1</v>
          </cell>
        </row>
        <row r="1976">
          <cell r="B1976" t="str">
            <v>81-77-6</v>
          </cell>
        </row>
        <row r="1977">
          <cell r="B1977" t="str">
            <v>818-08-6</v>
          </cell>
        </row>
        <row r="1978">
          <cell r="B1978" t="str">
            <v>81-82-3</v>
          </cell>
        </row>
        <row r="1979">
          <cell r="B1979" t="str">
            <v>818-61-1</v>
          </cell>
        </row>
        <row r="1980">
          <cell r="B1980" t="str">
            <v>821-55-6</v>
          </cell>
        </row>
        <row r="1981">
          <cell r="B1981" t="str">
            <v>822-86-6</v>
          </cell>
        </row>
        <row r="1982">
          <cell r="B1982" t="str">
            <v>825-44-5</v>
          </cell>
        </row>
        <row r="1983">
          <cell r="B1983" t="str">
            <v>825-90-1</v>
          </cell>
        </row>
        <row r="1984">
          <cell r="B1984" t="str">
            <v>827-52-1</v>
          </cell>
        </row>
        <row r="1985">
          <cell r="B1985" t="str">
            <v>830-96-6</v>
          </cell>
        </row>
        <row r="1986">
          <cell r="B1986" t="str">
            <v>83164-33-4</v>
          </cell>
        </row>
        <row r="1987">
          <cell r="B1987" t="str">
            <v>831-82-3</v>
          </cell>
        </row>
        <row r="1988">
          <cell r="B1988" t="str">
            <v>83-34-1</v>
          </cell>
        </row>
        <row r="1989">
          <cell r="B1989" t="str">
            <v>83-66-9</v>
          </cell>
        </row>
        <row r="1990">
          <cell r="B1990" t="str">
            <v>84-62-8</v>
          </cell>
        </row>
        <row r="1991">
          <cell r="B1991" t="str">
            <v>846-70-8</v>
          </cell>
        </row>
        <row r="1992">
          <cell r="B1992" t="str">
            <v>85-84-7</v>
          </cell>
        </row>
        <row r="1993">
          <cell r="B1993" t="str">
            <v>85918-31-6</v>
          </cell>
        </row>
        <row r="1994">
          <cell r="B1994" t="str">
            <v>86-40-8</v>
          </cell>
        </row>
        <row r="1995">
          <cell r="B1995" t="str">
            <v>86-53-3</v>
          </cell>
        </row>
        <row r="1996">
          <cell r="B1996" t="str">
            <v>868-77-9</v>
          </cell>
        </row>
        <row r="1997">
          <cell r="B1997" t="str">
            <v>87130-20-9</v>
          </cell>
        </row>
        <row r="1998">
          <cell r="B1998" t="str">
            <v>87-17-2</v>
          </cell>
        </row>
        <row r="1999">
          <cell r="B1999" t="str">
            <v>872-31-1</v>
          </cell>
        </row>
        <row r="2000">
          <cell r="B2000" t="str">
            <v>872-85-5</v>
          </cell>
        </row>
        <row r="2001">
          <cell r="B2001" t="str">
            <v>873-63-2</v>
          </cell>
        </row>
        <row r="2002">
          <cell r="B2002" t="str">
            <v>873-75-6</v>
          </cell>
        </row>
        <row r="2003">
          <cell r="B2003" t="str">
            <v>873-76-7</v>
          </cell>
        </row>
        <row r="2004">
          <cell r="B2004" t="str">
            <v>87-40-1</v>
          </cell>
        </row>
        <row r="2005">
          <cell r="B2005" t="str">
            <v>874-42-0</v>
          </cell>
        </row>
        <row r="2006">
          <cell r="B2006" t="str">
            <v>87-64-9</v>
          </cell>
        </row>
        <row r="2007">
          <cell r="B2007" t="str">
            <v>87-72-9</v>
          </cell>
        </row>
        <row r="2008">
          <cell r="B2008" t="str">
            <v>877-65-6</v>
          </cell>
        </row>
        <row r="2009">
          <cell r="B2009" t="str">
            <v>87-91-2</v>
          </cell>
        </row>
        <row r="2010">
          <cell r="B2010" t="str">
            <v>88-04-0</v>
          </cell>
        </row>
        <row r="2011">
          <cell r="B2011" t="str">
            <v>88-18-6</v>
          </cell>
        </row>
        <row r="2012">
          <cell r="B2012" t="str">
            <v>882-33-7</v>
          </cell>
        </row>
        <row r="2013">
          <cell r="B2013" t="str">
            <v>88-44-8</v>
          </cell>
        </row>
        <row r="2014">
          <cell r="B2014" t="str">
            <v>88-68-6</v>
          </cell>
        </row>
        <row r="2015">
          <cell r="B2015" t="str">
            <v>89-60-1</v>
          </cell>
        </row>
        <row r="2016">
          <cell r="B2016" t="str">
            <v>89-62-3</v>
          </cell>
        </row>
        <row r="2017">
          <cell r="B2017" t="str">
            <v>89-63-4</v>
          </cell>
        </row>
        <row r="2018">
          <cell r="B2018" t="str">
            <v>89-68-9</v>
          </cell>
        </row>
        <row r="2019">
          <cell r="B2019" t="str">
            <v>89-72-5</v>
          </cell>
        </row>
        <row r="2020">
          <cell r="B2020" t="str">
            <v>89-82-7</v>
          </cell>
        </row>
        <row r="2021">
          <cell r="B2021" t="str">
            <v>90-03-9</v>
          </cell>
        </row>
        <row r="2022">
          <cell r="B2022" t="str">
            <v>90-04-0</v>
          </cell>
        </row>
        <row r="2023">
          <cell r="B2023" t="str">
            <v>9004-70-0</v>
          </cell>
        </row>
        <row r="2024">
          <cell r="B2024" t="str">
            <v>90-05-1</v>
          </cell>
        </row>
        <row r="2025">
          <cell r="B2025" t="str">
            <v>90-27-7</v>
          </cell>
        </row>
        <row r="2026">
          <cell r="B2026" t="str">
            <v>90-59-5</v>
          </cell>
        </row>
        <row r="2027">
          <cell r="B2027" t="str">
            <v>91-17-8</v>
          </cell>
        </row>
        <row r="2028">
          <cell r="B2028" t="str">
            <v>91-63-4</v>
          </cell>
        </row>
        <row r="2029">
          <cell r="B2029" t="str">
            <v>91-65-6</v>
          </cell>
        </row>
        <row r="2030">
          <cell r="B2030" t="str">
            <v>91-88-3</v>
          </cell>
        </row>
        <row r="2031">
          <cell r="B2031" t="str">
            <v>920-66-1</v>
          </cell>
        </row>
        <row r="2032">
          <cell r="B2032" t="str">
            <v>924-41-4</v>
          </cell>
        </row>
        <row r="2033">
          <cell r="B2033" t="str">
            <v>92-51-3</v>
          </cell>
        </row>
        <row r="2034">
          <cell r="B2034" t="str">
            <v>927-74-2</v>
          </cell>
        </row>
        <row r="2035">
          <cell r="B2035" t="str">
            <v>92-82-0</v>
          </cell>
        </row>
        <row r="2036">
          <cell r="B2036" t="str">
            <v>92-83-1</v>
          </cell>
        </row>
        <row r="2037">
          <cell r="B2037" t="str">
            <v>92-88-6</v>
          </cell>
        </row>
        <row r="2038">
          <cell r="B2038" t="str">
            <v>928-96-1</v>
          </cell>
        </row>
        <row r="2039">
          <cell r="B2039" t="str">
            <v>93-04-9</v>
          </cell>
        </row>
        <row r="2040">
          <cell r="B2040" t="str">
            <v>93106-60-6</v>
          </cell>
        </row>
        <row r="2041">
          <cell r="B2041" t="str">
            <v>934-32-7</v>
          </cell>
        </row>
        <row r="2042">
          <cell r="B2042" t="str">
            <v>93-51-6</v>
          </cell>
        </row>
        <row r="2043">
          <cell r="B2043" t="str">
            <v>93-71-0</v>
          </cell>
        </row>
        <row r="2044">
          <cell r="B2044" t="str">
            <v>937-20-2</v>
          </cell>
        </row>
        <row r="2045">
          <cell r="B2045" t="str">
            <v>93-78-7</v>
          </cell>
        </row>
        <row r="2046">
          <cell r="B2046" t="str">
            <v>93-79-8</v>
          </cell>
        </row>
        <row r="2047">
          <cell r="B2047" t="str">
            <v>93-91-4</v>
          </cell>
        </row>
        <row r="2048">
          <cell r="B2048" t="str">
            <v>939-23-1</v>
          </cell>
        </row>
        <row r="2049">
          <cell r="B2049" t="str">
            <v>94050-52-9</v>
          </cell>
        </row>
        <row r="2050">
          <cell r="B2050" t="str">
            <v>941-98-0</v>
          </cell>
        </row>
        <row r="2051">
          <cell r="B2051" t="str">
            <v>94-41-7</v>
          </cell>
        </row>
        <row r="2052">
          <cell r="B2052" t="str">
            <v>945-51-7</v>
          </cell>
        </row>
        <row r="2053">
          <cell r="B2053" t="str">
            <v>94-62-2</v>
          </cell>
        </row>
        <row r="2054">
          <cell r="B2054" t="str">
            <v>94-67-7</v>
          </cell>
        </row>
        <row r="2055">
          <cell r="B2055" t="str">
            <v>94-96-2</v>
          </cell>
        </row>
        <row r="2056">
          <cell r="B2056" t="str">
            <v>95-01-2</v>
          </cell>
        </row>
        <row r="2057">
          <cell r="B2057" t="str">
            <v>95-15-8</v>
          </cell>
        </row>
        <row r="2058">
          <cell r="B2058" t="str">
            <v>95-16-9</v>
          </cell>
        </row>
        <row r="2059">
          <cell r="B2059" t="str">
            <v>95-52-3</v>
          </cell>
        </row>
        <row r="2060">
          <cell r="B2060" t="str">
            <v>95-56-7</v>
          </cell>
        </row>
        <row r="2061">
          <cell r="B2061" t="str">
            <v>95-68-1</v>
          </cell>
        </row>
        <row r="2062">
          <cell r="B2062" t="str">
            <v>95-70-5</v>
          </cell>
        </row>
        <row r="2063">
          <cell r="B2063" t="str">
            <v>95-75-0</v>
          </cell>
        </row>
        <row r="2064">
          <cell r="B2064" t="str">
            <v>95-84-1</v>
          </cell>
        </row>
        <row r="2065">
          <cell r="B2065" t="str">
            <v>95-88-5</v>
          </cell>
        </row>
        <row r="2066">
          <cell r="B2066" t="str">
            <v>96-05-9</v>
          </cell>
        </row>
        <row r="2067">
          <cell r="B2067" t="str">
            <v>96-17-3</v>
          </cell>
        </row>
        <row r="2068">
          <cell r="B2068" t="str">
            <v>962-58-3</v>
          </cell>
        </row>
        <row r="2069">
          <cell r="B2069" t="str">
            <v>96-34-4</v>
          </cell>
        </row>
        <row r="2070">
          <cell r="B2070" t="str">
            <v>96-41-3</v>
          </cell>
        </row>
        <row r="2071">
          <cell r="B2071" t="str">
            <v>97-11-0</v>
          </cell>
        </row>
        <row r="2072">
          <cell r="B2072" t="str">
            <v>97-63-2</v>
          </cell>
        </row>
        <row r="2073">
          <cell r="B2073" t="str">
            <v>97-99-4</v>
          </cell>
        </row>
        <row r="2074">
          <cell r="B2074" t="str">
            <v>98-04-4</v>
          </cell>
        </row>
        <row r="2075">
          <cell r="B2075" t="str">
            <v>98-05-5</v>
          </cell>
        </row>
        <row r="2076">
          <cell r="B2076" t="str">
            <v>98-06-6</v>
          </cell>
        </row>
        <row r="2077">
          <cell r="B2077" t="str">
            <v>98-08-8</v>
          </cell>
        </row>
        <row r="2078">
          <cell r="B2078" t="str">
            <v>98-09-9</v>
          </cell>
        </row>
        <row r="2079">
          <cell r="B2079" t="str">
            <v>98-13-5</v>
          </cell>
        </row>
        <row r="2080">
          <cell r="B2080" t="str">
            <v>98-17-9</v>
          </cell>
        </row>
        <row r="2081">
          <cell r="B2081" t="str">
            <v>98-88-4</v>
          </cell>
        </row>
        <row r="2082">
          <cell r="B2082" t="str">
            <v>99-52-5</v>
          </cell>
        </row>
        <row r="2083">
          <cell r="B2083" t="str">
            <v>99-61-6</v>
          </cell>
        </row>
        <row r="2084">
          <cell r="B2084" t="str">
            <v>99-71-8</v>
          </cell>
        </row>
        <row r="2085">
          <cell r="B2085" t="str">
            <v>99-89-8</v>
          </cell>
        </row>
        <row r="2086">
          <cell r="B2086" t="str">
            <v>99-92-3</v>
          </cell>
        </row>
        <row r="2087">
          <cell r="B2087" t="str">
            <v>99-93-4</v>
          </cell>
        </row>
        <row r="2088">
          <cell r="B2088" t="str">
            <v>999-61-1</v>
          </cell>
        </row>
        <row r="2089">
          <cell r="B2089" t="str">
            <v>99-97-8</v>
          </cell>
        </row>
        <row r="2090">
          <cell r="B2090" t="str">
            <v>100-02-7</v>
          </cell>
        </row>
        <row r="2091">
          <cell r="B2091" t="str">
            <v>10004-44-1</v>
          </cell>
        </row>
        <row r="2092">
          <cell r="B2092" t="str">
            <v>100-17-4</v>
          </cell>
        </row>
        <row r="2093">
          <cell r="B2093" t="str">
            <v>100-20-9</v>
          </cell>
        </row>
        <row r="2094">
          <cell r="B2094" t="str">
            <v>100-21-0</v>
          </cell>
        </row>
        <row r="2095">
          <cell r="B2095" t="str">
            <v>100-25-4</v>
          </cell>
        </row>
        <row r="2096">
          <cell r="B2096" t="str">
            <v>100-29-8</v>
          </cell>
        </row>
        <row r="2097">
          <cell r="B2097" t="str">
            <v>100-37-8</v>
          </cell>
        </row>
        <row r="2098">
          <cell r="B2098" t="str">
            <v>100-46-9</v>
          </cell>
        </row>
        <row r="2099">
          <cell r="B2099" t="str">
            <v>100-47-0</v>
          </cell>
        </row>
        <row r="2100">
          <cell r="B2100" t="str">
            <v>10061-01-5</v>
          </cell>
        </row>
        <row r="2101">
          <cell r="B2101" t="str">
            <v>100-61-8</v>
          </cell>
        </row>
        <row r="2102">
          <cell r="B2102" t="str">
            <v>100-66-3</v>
          </cell>
        </row>
        <row r="2103">
          <cell r="B2103" t="str">
            <v>100784-20-1</v>
          </cell>
        </row>
        <row r="2104">
          <cell r="B2104" t="str">
            <v>101-02-0</v>
          </cell>
        </row>
        <row r="2105">
          <cell r="B2105" t="str">
            <v>101205-02-1</v>
          </cell>
        </row>
        <row r="2106">
          <cell r="B2106" t="str">
            <v>101-27-9</v>
          </cell>
        </row>
        <row r="2107">
          <cell r="B2107" t="str">
            <v>101-42-8</v>
          </cell>
        </row>
        <row r="2108">
          <cell r="B2108" t="str">
            <v>1014-69-3</v>
          </cell>
        </row>
        <row r="2109">
          <cell r="B2109" t="str">
            <v>1014-70-6</v>
          </cell>
        </row>
        <row r="2110">
          <cell r="B2110" t="str">
            <v>101-54-2</v>
          </cell>
        </row>
        <row r="2111">
          <cell r="B2111" t="str">
            <v>101-72-4</v>
          </cell>
        </row>
        <row r="2112">
          <cell r="B2112" t="str">
            <v>101-77-9</v>
          </cell>
        </row>
        <row r="2113">
          <cell r="B2113" t="str">
            <v>101-83-7</v>
          </cell>
        </row>
        <row r="2114">
          <cell r="B2114" t="str">
            <v>101-84-8</v>
          </cell>
        </row>
        <row r="2115">
          <cell r="B2115" t="str">
            <v>102-01-2</v>
          </cell>
        </row>
        <row r="2116">
          <cell r="B2116" t="str">
            <v>102-06-7</v>
          </cell>
        </row>
        <row r="2117">
          <cell r="B2117" t="str">
            <v>10222-01-2</v>
          </cell>
        </row>
        <row r="2118">
          <cell r="B2118" t="str">
            <v>102-69-2</v>
          </cell>
        </row>
        <row r="2119">
          <cell r="B2119" t="str">
            <v>102-82-9</v>
          </cell>
        </row>
        <row r="2120">
          <cell r="B2120" t="str">
            <v>102851-06-9</v>
          </cell>
        </row>
        <row r="2121">
          <cell r="B2121" t="str">
            <v>103112-35-2</v>
          </cell>
        </row>
        <row r="2122">
          <cell r="B2122" t="str">
            <v>103-11-7</v>
          </cell>
        </row>
        <row r="2123">
          <cell r="B2123" t="str">
            <v>103361-09-7</v>
          </cell>
        </row>
        <row r="2124">
          <cell r="B2124" t="str">
            <v>103-65-1</v>
          </cell>
        </row>
        <row r="2125">
          <cell r="B2125" t="str">
            <v>103-69-5</v>
          </cell>
        </row>
        <row r="2126">
          <cell r="B2126" t="str">
            <v>103-82-2</v>
          </cell>
        </row>
        <row r="2127">
          <cell r="B2127" t="str">
            <v>103-83-3</v>
          </cell>
        </row>
        <row r="2128">
          <cell r="B2128" t="str">
            <v>104-40-5</v>
          </cell>
        </row>
        <row r="2129">
          <cell r="B2129" t="str">
            <v>104-75-6</v>
          </cell>
        </row>
        <row r="2130">
          <cell r="B2130" t="str">
            <v>104-88-1</v>
          </cell>
        </row>
        <row r="2131">
          <cell r="B2131" t="str">
            <v>104-93-8</v>
          </cell>
        </row>
        <row r="2132">
          <cell r="B2132" t="str">
            <v>105-37-3</v>
          </cell>
        </row>
        <row r="2133">
          <cell r="B2133" t="str">
            <v>105-38-4</v>
          </cell>
        </row>
        <row r="2134">
          <cell r="B2134" t="str">
            <v>105512-06-9</v>
          </cell>
        </row>
        <row r="2135">
          <cell r="B2135" t="str">
            <v>10552-74-6</v>
          </cell>
        </row>
        <row r="2136">
          <cell r="B2136" t="str">
            <v>105-53-3</v>
          </cell>
        </row>
        <row r="2137">
          <cell r="B2137" t="str">
            <v>105-54-4</v>
          </cell>
        </row>
        <row r="2138">
          <cell r="B2138" t="str">
            <v>105-59-9</v>
          </cell>
        </row>
        <row r="2139">
          <cell r="B2139" t="str">
            <v>105-75-9</v>
          </cell>
        </row>
        <row r="2140">
          <cell r="B2140" t="str">
            <v>105-76-0</v>
          </cell>
        </row>
        <row r="2141">
          <cell r="B2141" t="str">
            <v>105-99-7</v>
          </cell>
        </row>
        <row r="2142">
          <cell r="B2142" t="str">
            <v>106-24-1</v>
          </cell>
        </row>
        <row r="2143">
          <cell r="B2143" t="str">
            <v>106325-08-0</v>
          </cell>
        </row>
        <row r="2144">
          <cell r="B2144" t="str">
            <v>106-42-3</v>
          </cell>
        </row>
        <row r="2145">
          <cell r="B2145" t="str">
            <v>106-43-4</v>
          </cell>
        </row>
        <row r="2146">
          <cell r="B2146" t="str">
            <v>106-44-5</v>
          </cell>
        </row>
        <row r="2147">
          <cell r="B2147" t="str">
            <v>106-48-9</v>
          </cell>
        </row>
        <row r="2148">
          <cell r="B2148" t="str">
            <v>106-49-0</v>
          </cell>
        </row>
        <row r="2149">
          <cell r="B2149" t="str">
            <v>1066-45-1</v>
          </cell>
        </row>
        <row r="2150">
          <cell r="B2150" t="str">
            <v>1067-14-7</v>
          </cell>
        </row>
        <row r="2151">
          <cell r="B2151" t="str">
            <v>107-07-3</v>
          </cell>
        </row>
        <row r="2152">
          <cell r="B2152" t="str">
            <v>107-10-8</v>
          </cell>
        </row>
        <row r="2153">
          <cell r="B2153" t="str">
            <v>107-11-9</v>
          </cell>
        </row>
        <row r="2154">
          <cell r="B2154" t="str">
            <v>107-15-3</v>
          </cell>
        </row>
        <row r="2155">
          <cell r="B2155" t="str">
            <v>107-22-2</v>
          </cell>
        </row>
        <row r="2156">
          <cell r="B2156" t="str">
            <v>107-27-7</v>
          </cell>
        </row>
        <row r="2157">
          <cell r="B2157" t="str">
            <v>107-31-3</v>
          </cell>
        </row>
        <row r="2158">
          <cell r="B2158" t="str">
            <v>107-41-5</v>
          </cell>
        </row>
        <row r="2159">
          <cell r="B2159" t="str">
            <v>107-49-3</v>
          </cell>
        </row>
        <row r="2160">
          <cell r="B2160" t="str">
            <v>107-64-2</v>
          </cell>
        </row>
        <row r="2161">
          <cell r="B2161" t="str">
            <v>1076-46-6</v>
          </cell>
        </row>
        <row r="2162">
          <cell r="B2162" t="str">
            <v>107-86-8</v>
          </cell>
        </row>
        <row r="2163">
          <cell r="B2163" t="str">
            <v>107-92-6</v>
          </cell>
        </row>
        <row r="2164">
          <cell r="B2164" t="str">
            <v>107-93-7</v>
          </cell>
        </row>
        <row r="2165">
          <cell r="B2165" t="str">
            <v>107-94-8</v>
          </cell>
        </row>
        <row r="2166">
          <cell r="B2166" t="str">
            <v>1081-34-1</v>
          </cell>
        </row>
        <row r="2167">
          <cell r="B2167" t="str">
            <v>108-18-9</v>
          </cell>
        </row>
        <row r="2168">
          <cell r="B2168" t="str">
            <v>108-20-3</v>
          </cell>
        </row>
        <row r="2169">
          <cell r="B2169" t="str">
            <v>108-21-4</v>
          </cell>
        </row>
        <row r="2170">
          <cell r="B2170" t="str">
            <v>108-24-7</v>
          </cell>
        </row>
        <row r="2171">
          <cell r="B2171" t="str">
            <v>108-32-7</v>
          </cell>
        </row>
        <row r="2172">
          <cell r="B2172" t="str">
            <v>108-38-3</v>
          </cell>
        </row>
        <row r="2173">
          <cell r="B2173" t="str">
            <v>108-42-9</v>
          </cell>
        </row>
        <row r="2174">
          <cell r="B2174" t="str">
            <v>108-43-0</v>
          </cell>
        </row>
        <row r="2175">
          <cell r="B2175" t="str">
            <v>108-59-8</v>
          </cell>
        </row>
        <row r="2176">
          <cell r="B2176" t="str">
            <v>108-67-8</v>
          </cell>
        </row>
        <row r="2177">
          <cell r="B2177" t="str">
            <v>108-68-9</v>
          </cell>
        </row>
        <row r="2178">
          <cell r="B2178" t="str">
            <v>108-70-3</v>
          </cell>
        </row>
        <row r="2179">
          <cell r="B2179" t="str">
            <v>108-80-5</v>
          </cell>
        </row>
        <row r="2180">
          <cell r="B2180" t="str">
            <v>108-83-8</v>
          </cell>
        </row>
        <row r="2181">
          <cell r="B2181" t="str">
            <v>108-85-0</v>
          </cell>
        </row>
        <row r="2182">
          <cell r="B2182" t="str">
            <v>108-86-1</v>
          </cell>
        </row>
        <row r="2183">
          <cell r="B2183" t="str">
            <v>108-87-2</v>
          </cell>
        </row>
        <row r="2184">
          <cell r="B2184" t="str">
            <v>108-93-0</v>
          </cell>
        </row>
        <row r="2185">
          <cell r="B2185" t="str">
            <v>109-00-2</v>
          </cell>
        </row>
        <row r="2186">
          <cell r="B2186" t="str">
            <v>109-46-6</v>
          </cell>
        </row>
        <row r="2187">
          <cell r="B2187" t="str">
            <v>109-52-4</v>
          </cell>
        </row>
        <row r="2188">
          <cell r="B2188" t="str">
            <v>109-53-5</v>
          </cell>
        </row>
        <row r="2189">
          <cell r="B2189" t="str">
            <v>109-55-7</v>
          </cell>
        </row>
        <row r="2190">
          <cell r="B2190" t="str">
            <v>109-57-9</v>
          </cell>
        </row>
        <row r="2191">
          <cell r="B2191" t="str">
            <v>109-60-4</v>
          </cell>
        </row>
        <row r="2192">
          <cell r="B2192" t="str">
            <v>109-73-9</v>
          </cell>
        </row>
        <row r="2193">
          <cell r="B2193" t="str">
            <v>109-76-2</v>
          </cell>
        </row>
        <row r="2194">
          <cell r="B2194" t="str">
            <v>109-77-3</v>
          </cell>
        </row>
        <row r="2195">
          <cell r="B2195" t="str">
            <v>109-83-1</v>
          </cell>
        </row>
        <row r="2196">
          <cell r="B2196" t="str">
            <v>109-89-7</v>
          </cell>
        </row>
        <row r="2197">
          <cell r="B2197" t="str">
            <v>109-92-2</v>
          </cell>
        </row>
        <row r="2198">
          <cell r="B2198" t="str">
            <v>109-97-7</v>
          </cell>
        </row>
        <row r="2199">
          <cell r="B2199" t="str">
            <v>110-12-3</v>
          </cell>
        </row>
        <row r="2200">
          <cell r="B2200" t="str">
            <v>110-15-6</v>
          </cell>
        </row>
        <row r="2201">
          <cell r="B2201" t="str">
            <v>110-16-7</v>
          </cell>
        </row>
        <row r="2202">
          <cell r="B2202" t="str">
            <v>110-17-8</v>
          </cell>
        </row>
        <row r="2203">
          <cell r="B2203" t="str">
            <v>110-19-0</v>
          </cell>
        </row>
        <row r="2204">
          <cell r="B2204" t="str">
            <v>110-27-0</v>
          </cell>
        </row>
        <row r="2205">
          <cell r="B2205" t="str">
            <v>110-33-8</v>
          </cell>
        </row>
        <row r="2206">
          <cell r="B2206" t="str">
            <v>110488-70-5</v>
          </cell>
        </row>
        <row r="2207">
          <cell r="B2207" t="str">
            <v>110-58-7</v>
          </cell>
        </row>
        <row r="2208">
          <cell r="B2208" t="str">
            <v>110-63-4</v>
          </cell>
        </row>
        <row r="2209">
          <cell r="B2209" t="str">
            <v>110-65-6</v>
          </cell>
        </row>
        <row r="2210">
          <cell r="B2210" t="str">
            <v>11067-81-5</v>
          </cell>
        </row>
        <row r="2211">
          <cell r="B2211" t="str">
            <v>110-83-8</v>
          </cell>
        </row>
        <row r="2212">
          <cell r="B2212" t="str">
            <v>110-88-3</v>
          </cell>
        </row>
        <row r="2213">
          <cell r="B2213" t="str">
            <v>110-91-8</v>
          </cell>
        </row>
        <row r="2214">
          <cell r="B2214" t="str">
            <v>110-93-0</v>
          </cell>
        </row>
        <row r="2215">
          <cell r="B2215" t="str">
            <v>110-96-3</v>
          </cell>
        </row>
        <row r="2216">
          <cell r="B2216" t="str">
            <v>11104-28-2</v>
          </cell>
        </row>
        <row r="2217">
          <cell r="B2217" t="str">
            <v>111-14-8</v>
          </cell>
        </row>
        <row r="2218">
          <cell r="B2218" t="str">
            <v>111-15-9</v>
          </cell>
        </row>
        <row r="2219">
          <cell r="B2219" t="str">
            <v>111-26-2</v>
          </cell>
        </row>
        <row r="2220">
          <cell r="B2220" t="str">
            <v>111-27-3</v>
          </cell>
        </row>
        <row r="2221">
          <cell r="B2221" t="str">
            <v>111-29-5</v>
          </cell>
        </row>
        <row r="2222">
          <cell r="B2222" t="str">
            <v>111-40-0</v>
          </cell>
        </row>
        <row r="2223">
          <cell r="B2223" t="str">
            <v>111-41-1</v>
          </cell>
        </row>
        <row r="2224">
          <cell r="B2224" t="str">
            <v>11141-16-5</v>
          </cell>
        </row>
        <row r="2225">
          <cell r="B2225" t="str">
            <v>11141-17-6</v>
          </cell>
        </row>
        <row r="2226">
          <cell r="B2226" t="str">
            <v>111-42-2</v>
          </cell>
        </row>
        <row r="2227">
          <cell r="B2227" t="str">
            <v>111479-05-1</v>
          </cell>
        </row>
        <row r="2228">
          <cell r="B2228" t="str">
            <v>111-48-8</v>
          </cell>
        </row>
        <row r="2229">
          <cell r="B2229" t="str">
            <v>1115-20-4</v>
          </cell>
        </row>
        <row r="2230">
          <cell r="B2230" t="str">
            <v>111-69-3</v>
          </cell>
        </row>
        <row r="2231">
          <cell r="B2231" t="str">
            <v>111-70-6</v>
          </cell>
        </row>
        <row r="2232">
          <cell r="B2232" t="str">
            <v>111-77-3</v>
          </cell>
        </row>
        <row r="2233">
          <cell r="B2233" t="str">
            <v>1118-46-3</v>
          </cell>
        </row>
        <row r="2234">
          <cell r="B2234" t="str">
            <v>111-86-4</v>
          </cell>
        </row>
        <row r="2235">
          <cell r="B2235" t="str">
            <v>111-87-5</v>
          </cell>
        </row>
        <row r="2236">
          <cell r="B2236" t="str">
            <v>111-90-0</v>
          </cell>
        </row>
        <row r="2237">
          <cell r="B2237" t="str">
            <v>111-92-2</v>
          </cell>
        </row>
        <row r="2238">
          <cell r="B2238" t="str">
            <v>111991-09-4</v>
          </cell>
        </row>
        <row r="2239">
          <cell r="B2239" t="str">
            <v>112-00-5</v>
          </cell>
        </row>
        <row r="2240">
          <cell r="B2240" t="str">
            <v>112-02-7</v>
          </cell>
        </row>
        <row r="2241">
          <cell r="B2241" t="str">
            <v>112-05-0</v>
          </cell>
        </row>
        <row r="2242">
          <cell r="B2242" t="str">
            <v>112-07-2</v>
          </cell>
        </row>
        <row r="2243">
          <cell r="B2243" t="str">
            <v>112-20-9</v>
          </cell>
        </row>
        <row r="2244">
          <cell r="B2244" t="str">
            <v>112226-61-6</v>
          </cell>
        </row>
        <row r="2245">
          <cell r="B2245" t="str">
            <v>112-24-3</v>
          </cell>
        </row>
        <row r="2246">
          <cell r="B2246" t="str">
            <v>112-25-4</v>
          </cell>
        </row>
        <row r="2247">
          <cell r="B2247" t="str">
            <v>1122-58-3</v>
          </cell>
        </row>
        <row r="2248">
          <cell r="B2248" t="str">
            <v>112-30-1</v>
          </cell>
        </row>
        <row r="2249">
          <cell r="B2249" t="str">
            <v>112-34-5</v>
          </cell>
        </row>
        <row r="2250">
          <cell r="B2250" t="str">
            <v>112-35-6</v>
          </cell>
        </row>
        <row r="2251">
          <cell r="B2251" t="str">
            <v>112-42-5</v>
          </cell>
        </row>
        <row r="2252">
          <cell r="B2252" t="str">
            <v>112-53-8</v>
          </cell>
        </row>
        <row r="2253">
          <cell r="B2253" t="str">
            <v>112-56-1</v>
          </cell>
        </row>
        <row r="2254">
          <cell r="B2254" t="str">
            <v>112-57-2</v>
          </cell>
        </row>
        <row r="2255">
          <cell r="B2255" t="str">
            <v>112-60-7</v>
          </cell>
        </row>
        <row r="2256">
          <cell r="B2256" t="str">
            <v>1126-34-7</v>
          </cell>
        </row>
        <row r="2257">
          <cell r="B2257" t="str">
            <v>1126-79-0</v>
          </cell>
        </row>
        <row r="2258">
          <cell r="B2258" t="str">
            <v>112-69-6</v>
          </cell>
        </row>
        <row r="2259">
          <cell r="B2259" t="str">
            <v>112-90-3</v>
          </cell>
        </row>
        <row r="2260">
          <cell r="B2260" t="str">
            <v>112-92-5</v>
          </cell>
        </row>
        <row r="2261">
          <cell r="B2261" t="str">
            <v>1129-41-5</v>
          </cell>
        </row>
        <row r="2262">
          <cell r="B2262" t="str">
            <v>113136-77-9</v>
          </cell>
        </row>
        <row r="2263">
          <cell r="B2263" t="str">
            <v>1134-23-2</v>
          </cell>
        </row>
        <row r="2264">
          <cell r="B2264" t="str">
            <v>1135-99-5</v>
          </cell>
        </row>
        <row r="2265">
          <cell r="B2265" t="str">
            <v>114-07-8</v>
          </cell>
        </row>
        <row r="2266">
          <cell r="B2266" t="str">
            <v>114311-32-9</v>
          </cell>
        </row>
        <row r="2267">
          <cell r="B2267" t="str">
            <v>115-18-4</v>
          </cell>
        </row>
        <row r="2268">
          <cell r="B2268" t="str">
            <v>115-19-5</v>
          </cell>
        </row>
        <row r="2269">
          <cell r="B2269" t="str">
            <v>115-20-8</v>
          </cell>
        </row>
        <row r="2270">
          <cell r="B2270" t="str">
            <v>115-31-1</v>
          </cell>
        </row>
        <row r="2271">
          <cell r="B2271" t="str">
            <v>115-86-6</v>
          </cell>
        </row>
        <row r="2272">
          <cell r="B2272" t="str">
            <v>116-02-9</v>
          </cell>
        </row>
        <row r="2273">
          <cell r="B2273" t="str">
            <v>116255-48-2</v>
          </cell>
        </row>
        <row r="2274">
          <cell r="B2274" t="str">
            <v>117337-19-6</v>
          </cell>
        </row>
        <row r="2275">
          <cell r="B2275" t="str">
            <v>117718-60-2</v>
          </cell>
        </row>
        <row r="2276">
          <cell r="B2276" t="str">
            <v>117-84-0</v>
          </cell>
        </row>
        <row r="2277">
          <cell r="B2277" t="str">
            <v>118-48-9</v>
          </cell>
        </row>
        <row r="2278">
          <cell r="B2278" t="str">
            <v>118-79-6</v>
          </cell>
        </row>
        <row r="2279">
          <cell r="B2279" t="str">
            <v>118-95-6</v>
          </cell>
        </row>
        <row r="2280">
          <cell r="B2280" t="str">
            <v>119-12-0</v>
          </cell>
        </row>
        <row r="2281">
          <cell r="B2281" t="str">
            <v>1191-50-0</v>
          </cell>
        </row>
        <row r="2282">
          <cell r="B2282" t="str">
            <v>119446-68-3</v>
          </cell>
        </row>
        <row r="2283">
          <cell r="B2283" t="str">
            <v>1194-65-6</v>
          </cell>
        </row>
        <row r="2284">
          <cell r="B2284" t="str">
            <v>119-61-9</v>
          </cell>
        </row>
        <row r="2285">
          <cell r="B2285" t="str">
            <v>119-64-2</v>
          </cell>
        </row>
        <row r="2286">
          <cell r="B2286" t="str">
            <v>119-65-3</v>
          </cell>
        </row>
        <row r="2287">
          <cell r="B2287" t="str">
            <v>1198-55-6</v>
          </cell>
        </row>
        <row r="2288">
          <cell r="B2288" t="str">
            <v>120-18-3</v>
          </cell>
        </row>
        <row r="2289">
          <cell r="B2289" t="str">
            <v>1204-21-3</v>
          </cell>
        </row>
        <row r="2290">
          <cell r="B2290" t="str">
            <v>120-92-3</v>
          </cell>
        </row>
        <row r="2291">
          <cell r="B2291" t="str">
            <v>120-94-5</v>
          </cell>
        </row>
        <row r="2292">
          <cell r="B2292" t="str">
            <v>121-21-1</v>
          </cell>
        </row>
        <row r="2293">
          <cell r="B2293" t="str">
            <v>121-25-5</v>
          </cell>
        </row>
        <row r="2294">
          <cell r="B2294" t="str">
            <v>121-33-5</v>
          </cell>
        </row>
        <row r="2295">
          <cell r="B2295" t="str">
            <v>121-34-6</v>
          </cell>
        </row>
        <row r="2296">
          <cell r="B2296" t="str">
            <v>1214-39-7</v>
          </cell>
        </row>
        <row r="2297">
          <cell r="B2297" t="str">
            <v>121-54-0</v>
          </cell>
        </row>
        <row r="2298">
          <cell r="B2298" t="str">
            <v>121552-61-2</v>
          </cell>
        </row>
        <row r="2299">
          <cell r="B2299" t="str">
            <v>121-57-3</v>
          </cell>
        </row>
        <row r="2300">
          <cell r="B2300" t="str">
            <v>121-73-3</v>
          </cell>
        </row>
        <row r="2301">
          <cell r="B2301" t="str">
            <v>121-82-4</v>
          </cell>
        </row>
        <row r="2302">
          <cell r="B2302" t="str">
            <v>121-87-9</v>
          </cell>
        </row>
        <row r="2303">
          <cell r="B2303" t="str">
            <v>122836-35-5</v>
          </cell>
        </row>
        <row r="2304">
          <cell r="B2304" t="str">
            <v>122-88-3</v>
          </cell>
        </row>
        <row r="2305">
          <cell r="B2305" t="str">
            <v>122931-48-0</v>
          </cell>
        </row>
        <row r="2306">
          <cell r="B2306" t="str">
            <v>122-99-6</v>
          </cell>
        </row>
        <row r="2307">
          <cell r="B2307" t="str">
            <v>123-03-5</v>
          </cell>
        </row>
        <row r="2308">
          <cell r="B2308" t="str">
            <v>123-05-7</v>
          </cell>
        </row>
        <row r="2309">
          <cell r="B2309" t="str">
            <v>123-07-9</v>
          </cell>
        </row>
        <row r="2310">
          <cell r="B2310" t="str">
            <v>123-30-8</v>
          </cell>
        </row>
        <row r="2311">
          <cell r="B2311" t="str">
            <v>123312-89-0</v>
          </cell>
        </row>
        <row r="2312">
          <cell r="B2312" t="str">
            <v>123343-16-8</v>
          </cell>
        </row>
        <row r="2313">
          <cell r="B2313" t="str">
            <v>123-38-6</v>
          </cell>
        </row>
        <row r="2314">
          <cell r="B2314" t="str">
            <v>123-42-2</v>
          </cell>
        </row>
        <row r="2315">
          <cell r="B2315" t="str">
            <v>123-51-3</v>
          </cell>
        </row>
        <row r="2316">
          <cell r="B2316" t="str">
            <v>123-54-6</v>
          </cell>
        </row>
        <row r="2317">
          <cell r="B2317" t="str">
            <v>123-72-8</v>
          </cell>
        </row>
        <row r="2318">
          <cell r="B2318" t="str">
            <v>123-86-4</v>
          </cell>
        </row>
        <row r="2319">
          <cell r="B2319" t="str">
            <v>123-88-6</v>
          </cell>
        </row>
        <row r="2320">
          <cell r="B2320" t="str">
            <v>124-02-7</v>
          </cell>
        </row>
        <row r="2321">
          <cell r="B2321" t="str">
            <v>124-04-9</v>
          </cell>
        </row>
        <row r="2322">
          <cell r="B2322" t="str">
            <v>124-07-2</v>
          </cell>
        </row>
        <row r="2323">
          <cell r="B2323" t="str">
            <v>124-09-4</v>
          </cell>
        </row>
        <row r="2324">
          <cell r="B2324" t="str">
            <v>124-18-5</v>
          </cell>
        </row>
        <row r="2325">
          <cell r="B2325" t="str">
            <v>1241-94-7</v>
          </cell>
        </row>
        <row r="2326">
          <cell r="B2326" t="str">
            <v>124-22-1</v>
          </cell>
        </row>
        <row r="2327">
          <cell r="B2327" t="str">
            <v>124-30-1</v>
          </cell>
        </row>
        <row r="2328">
          <cell r="B2328" t="str">
            <v>124-40-3</v>
          </cell>
        </row>
        <row r="2329">
          <cell r="B2329" t="str">
            <v>124-65-2</v>
          </cell>
        </row>
        <row r="2330">
          <cell r="B2330" t="str">
            <v>124-68-5</v>
          </cell>
        </row>
        <row r="2331">
          <cell r="B2331" t="str">
            <v>125401-92-5</v>
          </cell>
        </row>
        <row r="2332">
          <cell r="B2332" t="str">
            <v>126-11-4</v>
          </cell>
        </row>
        <row r="2333">
          <cell r="B2333" t="str">
            <v>126-22-7</v>
          </cell>
        </row>
        <row r="2334">
          <cell r="B2334" t="str">
            <v>126-30-7</v>
          </cell>
        </row>
        <row r="2335">
          <cell r="B2335" t="str">
            <v>126-33-0</v>
          </cell>
        </row>
        <row r="2336">
          <cell r="B2336" t="str">
            <v>126535-15-7</v>
          </cell>
        </row>
        <row r="2337">
          <cell r="B2337" t="str">
            <v>126-71-6</v>
          </cell>
        </row>
        <row r="2338">
          <cell r="B2338" t="str">
            <v>12672-29-6</v>
          </cell>
        </row>
        <row r="2339">
          <cell r="B2339" t="str">
            <v>127-09-3</v>
          </cell>
        </row>
        <row r="2340">
          <cell r="B2340" t="str">
            <v>127-20-8</v>
          </cell>
        </row>
        <row r="2341">
          <cell r="B2341" t="str">
            <v>127-65-1</v>
          </cell>
        </row>
        <row r="2342">
          <cell r="B2342" t="str">
            <v>127-68-4</v>
          </cell>
        </row>
        <row r="2343">
          <cell r="B2343" t="str">
            <v>12771-68-5</v>
          </cell>
        </row>
        <row r="2344">
          <cell r="B2344" t="str">
            <v>128-03-0</v>
          </cell>
        </row>
        <row r="2345">
          <cell r="B2345" t="str">
            <v>128-04-1</v>
          </cell>
        </row>
        <row r="2346">
          <cell r="B2346" t="str">
            <v>128639-02-1</v>
          </cell>
        </row>
        <row r="2347">
          <cell r="B2347" t="str">
            <v>130-15-4</v>
          </cell>
        </row>
        <row r="2348">
          <cell r="B2348" t="str">
            <v>13067-93-1</v>
          </cell>
        </row>
        <row r="2349">
          <cell r="B2349" t="str">
            <v>131-09-9</v>
          </cell>
        </row>
        <row r="2350">
          <cell r="B2350" t="str">
            <v>131-11-3</v>
          </cell>
        </row>
        <row r="2351">
          <cell r="B2351" t="str">
            <v>131341-86-1</v>
          </cell>
        </row>
        <row r="2352">
          <cell r="B2352" t="str">
            <v>131-52-2</v>
          </cell>
        </row>
        <row r="2353">
          <cell r="B2353" t="str">
            <v>13181-17-4</v>
          </cell>
        </row>
        <row r="2354">
          <cell r="B2354" t="str">
            <v>131860-33-8</v>
          </cell>
        </row>
        <row r="2355">
          <cell r="B2355" t="str">
            <v>1319-77-3</v>
          </cell>
        </row>
        <row r="2356">
          <cell r="B2356" t="str">
            <v>1320-18-9</v>
          </cell>
        </row>
        <row r="2357">
          <cell r="B2357" t="str">
            <v>1321-94-4</v>
          </cell>
        </row>
        <row r="2358">
          <cell r="B2358" t="str">
            <v>132-64-9</v>
          </cell>
        </row>
        <row r="2359">
          <cell r="B2359" t="str">
            <v>132-65-0</v>
          </cell>
        </row>
        <row r="2360">
          <cell r="B2360" t="str">
            <v>13360-45-7</v>
          </cell>
        </row>
        <row r="2361">
          <cell r="B2361" t="str">
            <v>13411-16-0</v>
          </cell>
        </row>
        <row r="2362">
          <cell r="B2362" t="str">
            <v>134-20-3</v>
          </cell>
        </row>
        <row r="2363">
          <cell r="B2363" t="str">
            <v>13463-41-7</v>
          </cell>
        </row>
        <row r="2364">
          <cell r="B2364" t="str">
            <v>135158-54-2</v>
          </cell>
        </row>
        <row r="2365">
          <cell r="B2365" t="str">
            <v>135-19-3</v>
          </cell>
        </row>
        <row r="2366">
          <cell r="B2366" t="str">
            <v>136-25-4</v>
          </cell>
        </row>
        <row r="2367">
          <cell r="B2367" t="str">
            <v>13674-84-5</v>
          </cell>
        </row>
        <row r="2368">
          <cell r="B2368" t="str">
            <v>13684-56-5</v>
          </cell>
        </row>
        <row r="2369">
          <cell r="B2369" t="str">
            <v>137-41-7</v>
          </cell>
        </row>
        <row r="2370">
          <cell r="B2370" t="str">
            <v>137-42-8</v>
          </cell>
        </row>
        <row r="2371">
          <cell r="B2371" t="str">
            <v>138-22-7</v>
          </cell>
        </row>
        <row r="2372">
          <cell r="B2372" t="str">
            <v>13826-35-2</v>
          </cell>
        </row>
        <row r="2373">
          <cell r="B2373" t="str">
            <v>13863-31-5</v>
          </cell>
        </row>
        <row r="2374">
          <cell r="B2374" t="str">
            <v>138-93-2</v>
          </cell>
        </row>
        <row r="2375">
          <cell r="B2375" t="str">
            <v>1397-94-0</v>
          </cell>
        </row>
        <row r="2376">
          <cell r="B2376" t="str">
            <v>140-01-2</v>
          </cell>
        </row>
        <row r="2377">
          <cell r="B2377" t="str">
            <v>140-31-8</v>
          </cell>
        </row>
        <row r="2378">
          <cell r="B2378" t="str">
            <v>140-66-9</v>
          </cell>
        </row>
        <row r="2379">
          <cell r="B2379" t="str">
            <v>141-10-6</v>
          </cell>
        </row>
        <row r="2380">
          <cell r="B2380" t="str">
            <v>141112-29-0</v>
          </cell>
        </row>
        <row r="2381">
          <cell r="B2381" t="str">
            <v>141-32-2</v>
          </cell>
        </row>
        <row r="2382">
          <cell r="B2382" t="str">
            <v>141-43-5</v>
          </cell>
        </row>
        <row r="2383">
          <cell r="B2383" t="str">
            <v>141776-32-1</v>
          </cell>
        </row>
        <row r="2384">
          <cell r="B2384" t="str">
            <v>141-82-2</v>
          </cell>
        </row>
        <row r="2385">
          <cell r="B2385" t="str">
            <v>141-97-9</v>
          </cell>
        </row>
        <row r="2386">
          <cell r="B2386" t="str">
            <v>1420-06-0</v>
          </cell>
        </row>
        <row r="2387">
          <cell r="B2387" t="str">
            <v>1420-07-1</v>
          </cell>
        </row>
        <row r="2388">
          <cell r="B2388" t="str">
            <v>142-08-5</v>
          </cell>
        </row>
        <row r="2389">
          <cell r="B2389" t="str">
            <v>14214-32-5</v>
          </cell>
        </row>
        <row r="2390">
          <cell r="B2390" t="str">
            <v>142-28-9</v>
          </cell>
        </row>
        <row r="2391">
          <cell r="B2391" t="str">
            <v>14235-86-0</v>
          </cell>
        </row>
        <row r="2392">
          <cell r="B2392" t="str">
            <v>142459-58-3</v>
          </cell>
        </row>
        <row r="2393">
          <cell r="B2393" t="str">
            <v>142-62-1</v>
          </cell>
        </row>
        <row r="2394">
          <cell r="B2394" t="str">
            <v>142-82-5</v>
          </cell>
        </row>
        <row r="2395">
          <cell r="B2395" t="str">
            <v>142-84-7</v>
          </cell>
        </row>
        <row r="2396">
          <cell r="B2396" t="str">
            <v>142-96-1</v>
          </cell>
        </row>
        <row r="2397">
          <cell r="B2397" t="str">
            <v>143-07-7</v>
          </cell>
        </row>
        <row r="2398">
          <cell r="B2398" t="str">
            <v>143-08-8</v>
          </cell>
        </row>
        <row r="2399">
          <cell r="B2399" t="str">
            <v>14321-27-8</v>
          </cell>
        </row>
        <row r="2400">
          <cell r="B2400" t="str">
            <v>143-22-6</v>
          </cell>
        </row>
        <row r="2401">
          <cell r="B2401" t="str">
            <v>143-27-1</v>
          </cell>
        </row>
        <row r="2402">
          <cell r="B2402" t="str">
            <v>144-21-8</v>
          </cell>
        </row>
        <row r="2403">
          <cell r="B2403" t="str">
            <v>14437-17-3</v>
          </cell>
        </row>
        <row r="2404">
          <cell r="B2404" t="str">
            <v>144-49-0</v>
          </cell>
        </row>
        <row r="2405">
          <cell r="B2405" t="str">
            <v>144-54-7</v>
          </cell>
        </row>
        <row r="2406">
          <cell r="B2406" t="str">
            <v>144-62-7</v>
          </cell>
        </row>
        <row r="2407">
          <cell r="B2407" t="str">
            <v>1461-22-9</v>
          </cell>
        </row>
        <row r="2408">
          <cell r="B2408" t="str">
            <v>1461-25-2</v>
          </cell>
        </row>
        <row r="2409">
          <cell r="B2409" t="str">
            <v>14816-20-7</v>
          </cell>
        </row>
        <row r="2410">
          <cell r="B2410" t="str">
            <v>14938-35-3</v>
          </cell>
        </row>
        <row r="2411">
          <cell r="B2411" t="str">
            <v>149-57-5</v>
          </cell>
        </row>
        <row r="2412">
          <cell r="B2412" t="str">
            <v>149979-41-9</v>
          </cell>
        </row>
        <row r="2413">
          <cell r="B2413" t="str">
            <v>151-21-3</v>
          </cell>
        </row>
        <row r="2414">
          <cell r="B2414" t="str">
            <v>1520-78-1</v>
          </cell>
        </row>
        <row r="2415">
          <cell r="B2415" t="str">
            <v>152-16-9</v>
          </cell>
        </row>
        <row r="2416">
          <cell r="B2416" t="str">
            <v>15271-41-7</v>
          </cell>
        </row>
        <row r="2417">
          <cell r="B2417" t="str">
            <v>15457-05-3</v>
          </cell>
        </row>
        <row r="2418">
          <cell r="B2418" t="str">
            <v>15545-48-9</v>
          </cell>
        </row>
        <row r="2419">
          <cell r="B2419" t="str">
            <v>15662-33-6</v>
          </cell>
        </row>
        <row r="2420">
          <cell r="B2420" t="str">
            <v>1570-64-5</v>
          </cell>
        </row>
        <row r="2421">
          <cell r="B2421" t="str">
            <v>1570-65-6</v>
          </cell>
        </row>
        <row r="2422">
          <cell r="B2422" t="str">
            <v>15827-60-8</v>
          </cell>
        </row>
        <row r="2423">
          <cell r="B2423" t="str">
            <v>15894-70-9</v>
          </cell>
        </row>
        <row r="2424">
          <cell r="B2424" t="str">
            <v>1593-77-7</v>
          </cell>
        </row>
        <row r="2425">
          <cell r="B2425" t="str">
            <v>15950-66-0</v>
          </cell>
        </row>
        <row r="2426">
          <cell r="B2426" t="str">
            <v>15972-60-8</v>
          </cell>
        </row>
        <row r="2427">
          <cell r="B2427" t="str">
            <v>16022-69-8</v>
          </cell>
        </row>
        <row r="2428">
          <cell r="B2428" t="str">
            <v>16079-88-2</v>
          </cell>
        </row>
        <row r="2429">
          <cell r="B2429" t="str">
            <v>16090-02-1</v>
          </cell>
        </row>
        <row r="2430">
          <cell r="B2430" t="str">
            <v>161050-58-4</v>
          </cell>
        </row>
        <row r="2431">
          <cell r="B2431" t="str">
            <v>16118-49-3</v>
          </cell>
        </row>
        <row r="2432">
          <cell r="B2432" t="str">
            <v>16484-77-8</v>
          </cell>
        </row>
        <row r="2433">
          <cell r="B2433" t="str">
            <v>1663-39-4</v>
          </cell>
        </row>
        <row r="2434">
          <cell r="B2434" t="str">
            <v>1689-83-4</v>
          </cell>
        </row>
        <row r="2435">
          <cell r="B2435" t="str">
            <v>1698-53-9</v>
          </cell>
        </row>
        <row r="2436">
          <cell r="B2436" t="str">
            <v>1698-60-8</v>
          </cell>
        </row>
        <row r="2437">
          <cell r="B2437" t="str">
            <v>1702-17-6</v>
          </cell>
        </row>
        <row r="2438">
          <cell r="B2438" t="str">
            <v>17095-24-8</v>
          </cell>
        </row>
        <row r="2439">
          <cell r="B2439" t="str">
            <v>1724-39-6</v>
          </cell>
        </row>
        <row r="2440">
          <cell r="B2440" t="str">
            <v>173584-44-6</v>
          </cell>
        </row>
        <row r="2441">
          <cell r="B2441" t="str">
            <v>1738-25-6</v>
          </cell>
        </row>
        <row r="2442">
          <cell r="B2442" t="str">
            <v>1745-81-9</v>
          </cell>
        </row>
        <row r="2443">
          <cell r="B2443" t="str">
            <v>1746-81-2</v>
          </cell>
        </row>
        <row r="2444">
          <cell r="B2444" t="str">
            <v>1758-73-2</v>
          </cell>
        </row>
        <row r="2445">
          <cell r="B2445" t="str">
            <v>17606-31-4</v>
          </cell>
        </row>
        <row r="2446">
          <cell r="B2446" t="str">
            <v>17796-82-6</v>
          </cell>
        </row>
        <row r="2447">
          <cell r="B2447" t="str">
            <v>1787-61-7</v>
          </cell>
        </row>
        <row r="2448">
          <cell r="B2448" t="str">
            <v>18181-70-9</v>
          </cell>
        </row>
        <row r="2449">
          <cell r="B2449" t="str">
            <v>1821-12-1</v>
          </cell>
        </row>
        <row r="2450">
          <cell r="B2450" t="str">
            <v>1836-77-7</v>
          </cell>
        </row>
        <row r="2451">
          <cell r="B2451" t="str">
            <v>1843-05-6</v>
          </cell>
        </row>
        <row r="2452">
          <cell r="B2452" t="str">
            <v>18467-77-1</v>
          </cell>
        </row>
        <row r="2453">
          <cell r="B2453" t="str">
            <v>18479-49-7</v>
          </cell>
        </row>
        <row r="2454">
          <cell r="B2454" t="str">
            <v>18530-56-8</v>
          </cell>
        </row>
        <row r="2455">
          <cell r="B2455" t="str">
            <v>1854-26-8</v>
          </cell>
        </row>
        <row r="2456">
          <cell r="B2456" t="str">
            <v>18691-97-9</v>
          </cell>
        </row>
        <row r="2457">
          <cell r="B2457" t="str">
            <v>18854-01-8</v>
          </cell>
        </row>
        <row r="2458">
          <cell r="B2458" t="str">
            <v>1886-81-3</v>
          </cell>
        </row>
        <row r="2459">
          <cell r="B2459" t="str">
            <v>1912-26-1</v>
          </cell>
        </row>
        <row r="2460">
          <cell r="B2460" t="str">
            <v>1918-18-9</v>
          </cell>
        </row>
        <row r="2461">
          <cell r="B2461" t="str">
            <v>1928-43-4</v>
          </cell>
        </row>
        <row r="2462">
          <cell r="B2462" t="str">
            <v>1929-73-3</v>
          </cell>
        </row>
        <row r="2463">
          <cell r="B2463" t="str">
            <v>1929-82-4</v>
          </cell>
        </row>
        <row r="2464">
          <cell r="B2464" t="str">
            <v>1967-16-4</v>
          </cell>
        </row>
        <row r="2465">
          <cell r="B2465" t="str">
            <v>1982-47-4</v>
          </cell>
        </row>
        <row r="2466">
          <cell r="B2466" t="str">
            <v>1982-49-6</v>
          </cell>
        </row>
        <row r="2467">
          <cell r="B2467" t="str">
            <v>1983-10-4</v>
          </cell>
        </row>
        <row r="2468">
          <cell r="B2468" t="str">
            <v>19937-59-8</v>
          </cell>
        </row>
        <row r="2469">
          <cell r="B2469" t="str">
            <v>20030-30-2</v>
          </cell>
        </row>
        <row r="2470">
          <cell r="B2470" t="str">
            <v>2008-39-1</v>
          </cell>
        </row>
        <row r="2471">
          <cell r="B2471" t="str">
            <v>2008-58-4</v>
          </cell>
        </row>
        <row r="2472">
          <cell r="B2472" t="str">
            <v>20120-33-6</v>
          </cell>
        </row>
        <row r="2473">
          <cell r="B2473" t="str">
            <v>2016-42-4</v>
          </cell>
        </row>
        <row r="2474">
          <cell r="B2474" t="str">
            <v>2016-57-1</v>
          </cell>
        </row>
        <row r="2475">
          <cell r="B2475" t="str">
            <v>20292-08-4</v>
          </cell>
        </row>
        <row r="2476">
          <cell r="B2476" t="str">
            <v>2032-59-9</v>
          </cell>
        </row>
        <row r="2477">
          <cell r="B2477" t="str">
            <v>2039-46-5</v>
          </cell>
        </row>
        <row r="2478">
          <cell r="B2478" t="str">
            <v>2051-60-7</v>
          </cell>
        </row>
        <row r="2479">
          <cell r="B2479" t="str">
            <v>2051-61-8</v>
          </cell>
        </row>
        <row r="2480">
          <cell r="B2480" t="str">
            <v>2051-62-9</v>
          </cell>
        </row>
        <row r="2481">
          <cell r="B2481" t="str">
            <v>2079-00-7</v>
          </cell>
        </row>
        <row r="2482">
          <cell r="B2482" t="str">
            <v>2082-79-3</v>
          </cell>
        </row>
        <row r="2483">
          <cell r="B2483" t="str">
            <v>21564-17-0</v>
          </cell>
        </row>
        <row r="2484">
          <cell r="B2484" t="str">
            <v>2163-80-6</v>
          </cell>
        </row>
        <row r="2485">
          <cell r="B2485" t="str">
            <v>2164-07-0</v>
          </cell>
        </row>
        <row r="2486">
          <cell r="B2486" t="str">
            <v>2164-08-1</v>
          </cell>
        </row>
        <row r="2487">
          <cell r="B2487" t="str">
            <v>2186-92-7</v>
          </cell>
        </row>
        <row r="2488">
          <cell r="B2488" t="str">
            <v>22042-96-2</v>
          </cell>
        </row>
        <row r="2489">
          <cell r="B2489" t="str">
            <v>2215-35-2</v>
          </cell>
        </row>
        <row r="2490">
          <cell r="B2490" t="str">
            <v>22248-79-9</v>
          </cell>
        </row>
        <row r="2491">
          <cell r="B2491" t="str">
            <v>2227-17-0</v>
          </cell>
        </row>
        <row r="2492">
          <cell r="B2492" t="str">
            <v>2234-13-1</v>
          </cell>
        </row>
        <row r="2493">
          <cell r="B2493" t="str">
            <v>2235-25-8</v>
          </cell>
        </row>
        <row r="2494">
          <cell r="B2494" t="str">
            <v>2270-20-4</v>
          </cell>
        </row>
        <row r="2495">
          <cell r="B2495" t="str">
            <v>2275-14-1</v>
          </cell>
        </row>
        <row r="2496">
          <cell r="B2496" t="str">
            <v>2279-76-7</v>
          </cell>
        </row>
        <row r="2497">
          <cell r="B2497" t="str">
            <v>22936-75-0</v>
          </cell>
        </row>
        <row r="2498">
          <cell r="B2498" t="str">
            <v>229-87-8</v>
          </cell>
        </row>
        <row r="2499">
          <cell r="B2499" t="str">
            <v>230-27-3</v>
          </cell>
        </row>
        <row r="2500">
          <cell r="B2500" t="str">
            <v>2303-25-5</v>
          </cell>
        </row>
        <row r="2501">
          <cell r="B2501" t="str">
            <v>2307-68-8</v>
          </cell>
        </row>
        <row r="2502">
          <cell r="B2502" t="str">
            <v>2314-09-2</v>
          </cell>
        </row>
        <row r="2503">
          <cell r="B2503" t="str">
            <v>23184-66-9</v>
          </cell>
        </row>
        <row r="2504">
          <cell r="B2504" t="str">
            <v>23422-53-9</v>
          </cell>
        </row>
        <row r="2505">
          <cell r="B2505" t="str">
            <v>23560-59-0</v>
          </cell>
        </row>
        <row r="2506">
          <cell r="B2506" t="str">
            <v>2386-53-0</v>
          </cell>
        </row>
        <row r="2507">
          <cell r="B2507" t="str">
            <v>23947-60-6</v>
          </cell>
        </row>
        <row r="2508">
          <cell r="B2508" t="str">
            <v>2402-79-1</v>
          </cell>
        </row>
        <row r="2509">
          <cell r="B2509" t="str">
            <v>2403-88-5</v>
          </cell>
        </row>
        <row r="2510">
          <cell r="B2510" t="str">
            <v>24151-93-7</v>
          </cell>
        </row>
        <row r="2511">
          <cell r="B2511" t="str">
            <v>2416-94-6</v>
          </cell>
        </row>
        <row r="2512">
          <cell r="B2512" t="str">
            <v>2425-10-7</v>
          </cell>
        </row>
        <row r="2513">
          <cell r="B2513" t="str">
            <v>2425-66-3</v>
          </cell>
        </row>
        <row r="2514">
          <cell r="B2514" t="str">
            <v>2437-79-8</v>
          </cell>
        </row>
        <row r="2515">
          <cell r="B2515" t="str">
            <v>2439-00-1</v>
          </cell>
        </row>
        <row r="2516">
          <cell r="B2516" t="str">
            <v>2439-35-2</v>
          </cell>
        </row>
        <row r="2517">
          <cell r="B2517" t="str">
            <v>24549-06-2</v>
          </cell>
        </row>
        <row r="2518">
          <cell r="B2518" t="str">
            <v>24602-86-6</v>
          </cell>
        </row>
        <row r="2519">
          <cell r="B2519" t="str">
            <v>2460-49-3</v>
          </cell>
        </row>
        <row r="2520">
          <cell r="B2520" t="str">
            <v>2463-84-5</v>
          </cell>
        </row>
        <row r="2521">
          <cell r="B2521" t="str">
            <v>2464-37-1</v>
          </cell>
        </row>
        <row r="2522">
          <cell r="B2522" t="str">
            <v>2492-26-4</v>
          </cell>
        </row>
        <row r="2523">
          <cell r="B2523" t="str">
            <v>24934-91-6</v>
          </cell>
        </row>
        <row r="2524">
          <cell r="B2524" t="str">
            <v>2495-39-8</v>
          </cell>
        </row>
        <row r="2525">
          <cell r="B2525" t="str">
            <v>25154-52-3</v>
          </cell>
        </row>
        <row r="2526">
          <cell r="B2526" t="str">
            <v>25155-30-0</v>
          </cell>
        </row>
        <row r="2527">
          <cell r="B2527" t="str">
            <v>25167-83-3</v>
          </cell>
        </row>
        <row r="2528">
          <cell r="B2528" t="str">
            <v>25264-93-1</v>
          </cell>
        </row>
        <row r="2529">
          <cell r="B2529" t="str">
            <v>25265-77-4</v>
          </cell>
        </row>
        <row r="2530">
          <cell r="B2530" t="str">
            <v>25339-17-7</v>
          </cell>
        </row>
        <row r="2531">
          <cell r="B2531" t="str">
            <v>25339-53-1</v>
          </cell>
        </row>
        <row r="2532">
          <cell r="B2532" t="str">
            <v>25339-56-4</v>
          </cell>
        </row>
        <row r="2533">
          <cell r="B2533" t="str">
            <v>253-52-1</v>
          </cell>
        </row>
        <row r="2534">
          <cell r="B2534" t="str">
            <v>25376-45-8</v>
          </cell>
        </row>
        <row r="2535">
          <cell r="B2535" t="str">
            <v>25377-83-7</v>
          </cell>
        </row>
        <row r="2536">
          <cell r="B2536" t="str">
            <v>2539-17-5</v>
          </cell>
        </row>
        <row r="2537">
          <cell r="B2537" t="str">
            <v>2545-59-7</v>
          </cell>
        </row>
        <row r="2538">
          <cell r="B2538" t="str">
            <v>2545-60-0</v>
          </cell>
        </row>
        <row r="2539">
          <cell r="B2539" t="str">
            <v>25606-41-1</v>
          </cell>
        </row>
        <row r="2540">
          <cell r="B2540" t="str">
            <v>25620-58-0</v>
          </cell>
        </row>
        <row r="2541">
          <cell r="B2541" t="str">
            <v>2581-34-2</v>
          </cell>
        </row>
        <row r="2542">
          <cell r="B2542" t="str">
            <v>25875-51-8</v>
          </cell>
        </row>
        <row r="2543">
          <cell r="B2543" t="str">
            <v>2593-15-9</v>
          </cell>
        </row>
        <row r="2544">
          <cell r="B2544" t="str">
            <v>25954-13-6</v>
          </cell>
        </row>
        <row r="2545">
          <cell r="B2545" t="str">
            <v>26087-47-8</v>
          </cell>
        </row>
        <row r="2546">
          <cell r="B2546" t="str">
            <v>260-94-6</v>
          </cell>
        </row>
        <row r="2547">
          <cell r="B2547" t="str">
            <v>26140-60-3</v>
          </cell>
        </row>
        <row r="2548">
          <cell r="B2548" t="str">
            <v>26172-55-4</v>
          </cell>
        </row>
        <row r="2549">
          <cell r="B2549" t="str">
            <v>26225-79-6</v>
          </cell>
        </row>
        <row r="2550">
          <cell r="B2550" t="str">
            <v>26258-70-8</v>
          </cell>
        </row>
        <row r="2551">
          <cell r="B2551" t="str">
            <v>26259-45-0</v>
          </cell>
        </row>
        <row r="2552">
          <cell r="B2552" t="str">
            <v>26264-06-2</v>
          </cell>
        </row>
        <row r="2553">
          <cell r="B2553" t="str">
            <v>2631-40-5</v>
          </cell>
        </row>
        <row r="2554">
          <cell r="B2554" t="str">
            <v>2634-33-5</v>
          </cell>
        </row>
        <row r="2555">
          <cell r="B2555" t="str">
            <v>2642-71-9</v>
          </cell>
        </row>
        <row r="2556">
          <cell r="B2556" t="str">
            <v>26444-49-5</v>
          </cell>
        </row>
        <row r="2557">
          <cell r="B2557" t="str">
            <v>26489-01-0</v>
          </cell>
        </row>
        <row r="2558">
          <cell r="B2558" t="str">
            <v>26530-20-1</v>
          </cell>
        </row>
        <row r="2559">
          <cell r="B2559" t="str">
            <v>2668-24-8</v>
          </cell>
        </row>
        <row r="2560">
          <cell r="B2560" t="str">
            <v>26761-40-0</v>
          </cell>
        </row>
        <row r="2561">
          <cell r="B2561" t="str">
            <v>26761-45-5</v>
          </cell>
        </row>
        <row r="2562">
          <cell r="B2562" t="str">
            <v>2682-20-4</v>
          </cell>
        </row>
        <row r="2563">
          <cell r="B2563" t="str">
            <v>2686-99-9</v>
          </cell>
        </row>
        <row r="2564">
          <cell r="B2564" t="str">
            <v>2702-72-9</v>
          </cell>
        </row>
        <row r="2565">
          <cell r="B2565" t="str">
            <v>27176-87-0</v>
          </cell>
        </row>
        <row r="2566">
          <cell r="B2566" t="str">
            <v>27344-41-8</v>
          </cell>
        </row>
        <row r="2567">
          <cell r="B2567" t="str">
            <v>27355-22-2</v>
          </cell>
        </row>
        <row r="2568">
          <cell r="B2568" t="str">
            <v>27458-92-0</v>
          </cell>
        </row>
        <row r="2569">
          <cell r="B2569" t="str">
            <v>27458-94-2</v>
          </cell>
        </row>
        <row r="2570">
          <cell r="B2570" t="str">
            <v>275-51-4</v>
          </cell>
        </row>
        <row r="2571">
          <cell r="B2571" t="str">
            <v>2767-54-6</v>
          </cell>
        </row>
        <row r="2572">
          <cell r="B2572" t="str">
            <v>2782-91-4</v>
          </cell>
        </row>
        <row r="2573">
          <cell r="B2573" t="str">
            <v>2797-51-5</v>
          </cell>
        </row>
        <row r="2574">
          <cell r="B2574" t="str">
            <v>280-57-9</v>
          </cell>
        </row>
        <row r="2575">
          <cell r="B2575" t="str">
            <v>2809-21-4</v>
          </cell>
        </row>
        <row r="2576">
          <cell r="B2576" t="str">
            <v>2813-95-8</v>
          </cell>
        </row>
        <row r="2577">
          <cell r="B2577" t="str">
            <v>28159-98-0</v>
          </cell>
        </row>
        <row r="2578">
          <cell r="B2578" t="str">
            <v>28434-00-6</v>
          </cell>
        </row>
        <row r="2579">
          <cell r="B2579" t="str">
            <v>2855-13-2</v>
          </cell>
        </row>
        <row r="2580">
          <cell r="B2580" t="str">
            <v>28553-12-0</v>
          </cell>
        </row>
        <row r="2581">
          <cell r="B2581" t="str">
            <v>28629-66-5</v>
          </cell>
        </row>
        <row r="2582">
          <cell r="B2582" t="str">
            <v>28631-35-8</v>
          </cell>
        </row>
        <row r="2583">
          <cell r="B2583" t="str">
            <v>287-92-3</v>
          </cell>
        </row>
        <row r="2584">
          <cell r="B2584" t="str">
            <v>28804-88-8</v>
          </cell>
        </row>
        <row r="2585">
          <cell r="B2585" t="str">
            <v>288-32-4</v>
          </cell>
        </row>
        <row r="2586">
          <cell r="B2586" t="str">
            <v>2893-78-9</v>
          </cell>
        </row>
        <row r="2587">
          <cell r="B2587" t="str">
            <v>2896-70-0</v>
          </cell>
        </row>
        <row r="2588">
          <cell r="B2588" t="str">
            <v>29091-05-2</v>
          </cell>
        </row>
        <row r="2589">
          <cell r="B2589" t="str">
            <v>29091-21-2</v>
          </cell>
        </row>
        <row r="2590">
          <cell r="B2590" t="str">
            <v>29104-30-1</v>
          </cell>
        </row>
        <row r="2591">
          <cell r="B2591" t="str">
            <v>29171-20-8</v>
          </cell>
        </row>
        <row r="2592">
          <cell r="B2592" t="str">
            <v>29761-21-5</v>
          </cell>
        </row>
        <row r="2593">
          <cell r="B2593" t="str">
            <v>298-07-7</v>
          </cell>
        </row>
        <row r="2594">
          <cell r="B2594" t="str">
            <v>299-85-4</v>
          </cell>
        </row>
        <row r="2595">
          <cell r="B2595" t="str">
            <v>301-12-2</v>
          </cell>
        </row>
        <row r="2596">
          <cell r="B2596" t="str">
            <v>3033-77-0</v>
          </cell>
        </row>
        <row r="2597">
          <cell r="B2597" t="str">
            <v>3060-89-7</v>
          </cell>
        </row>
        <row r="2598">
          <cell r="B2598" t="str">
            <v>3064-70-8</v>
          </cell>
        </row>
        <row r="2599">
          <cell r="B2599" t="str">
            <v>306-52-5</v>
          </cell>
        </row>
        <row r="2600">
          <cell r="B2600" t="str">
            <v>30899-19-5</v>
          </cell>
        </row>
        <row r="2601">
          <cell r="B2601" t="str">
            <v>311-45-5</v>
          </cell>
        </row>
        <row r="2602">
          <cell r="B2602" t="str">
            <v>31218-83-4</v>
          </cell>
        </row>
        <row r="2603">
          <cell r="B2603" t="str">
            <v>314-40-9</v>
          </cell>
        </row>
        <row r="2604">
          <cell r="B2604" t="str">
            <v>31570-04-4</v>
          </cell>
        </row>
        <row r="2605">
          <cell r="B2605" t="str">
            <v>319-86-8</v>
          </cell>
        </row>
        <row r="2606">
          <cell r="B2606" t="str">
            <v>3209-22-1</v>
          </cell>
        </row>
        <row r="2607">
          <cell r="B2607" t="str">
            <v>3244-90-4</v>
          </cell>
        </row>
        <row r="2608">
          <cell r="B2608" t="str">
            <v>32598-13-3</v>
          </cell>
        </row>
        <row r="2609">
          <cell r="B2609" t="str">
            <v>3268-49-3</v>
          </cell>
        </row>
        <row r="2610">
          <cell r="B2610" t="str">
            <v>327-98-0</v>
          </cell>
        </row>
        <row r="2611">
          <cell r="B2611" t="str">
            <v>329-71-5</v>
          </cell>
        </row>
        <row r="2612">
          <cell r="B2612" t="str">
            <v>33125-97-2</v>
          </cell>
        </row>
        <row r="2613">
          <cell r="B2613" t="str">
            <v>33213-65-9</v>
          </cell>
        </row>
        <row r="2614">
          <cell r="B2614" t="str">
            <v>3323-53-3</v>
          </cell>
        </row>
        <row r="2615">
          <cell r="B2615" t="str">
            <v>33245-39-5</v>
          </cell>
        </row>
        <row r="2616">
          <cell r="B2616" t="str">
            <v>334-48-5</v>
          </cell>
        </row>
        <row r="2617">
          <cell r="B2617" t="str">
            <v>33629-47-9</v>
          </cell>
        </row>
        <row r="2618">
          <cell r="B2618" t="str">
            <v>33693-04-8</v>
          </cell>
        </row>
        <row r="2619">
          <cell r="B2619" t="str">
            <v>3383-96-8</v>
          </cell>
        </row>
        <row r="2620">
          <cell r="B2620" t="str">
            <v>3397-62-4</v>
          </cell>
        </row>
        <row r="2621">
          <cell r="B2621" t="str">
            <v>34123-59-6</v>
          </cell>
        </row>
        <row r="2622">
          <cell r="B2622" t="str">
            <v>34256-82-1</v>
          </cell>
        </row>
        <row r="2623">
          <cell r="B2623" t="str">
            <v>34643-46-4</v>
          </cell>
        </row>
        <row r="2624">
          <cell r="B2624" t="str">
            <v>34681-10-2</v>
          </cell>
        </row>
        <row r="2625">
          <cell r="B2625" t="str">
            <v>34681-23-7</v>
          </cell>
        </row>
        <row r="2626">
          <cell r="B2626" t="str">
            <v>3478-94-2</v>
          </cell>
        </row>
        <row r="2627">
          <cell r="B2627" t="str">
            <v>35400-43-2</v>
          </cell>
        </row>
        <row r="2628">
          <cell r="B2628" t="str">
            <v>35575-96-3</v>
          </cell>
        </row>
        <row r="2629">
          <cell r="B2629" t="str">
            <v>35691-65-7</v>
          </cell>
        </row>
        <row r="2630">
          <cell r="B2630" t="str">
            <v>357-57-3</v>
          </cell>
        </row>
        <row r="2631">
          <cell r="B2631" t="str">
            <v>36335-67-8</v>
          </cell>
        </row>
        <row r="2632">
          <cell r="B2632" t="str">
            <v>3648-20-2</v>
          </cell>
        </row>
        <row r="2633">
          <cell r="B2633" t="str">
            <v>3653-48-3</v>
          </cell>
        </row>
        <row r="2634">
          <cell r="B2634" t="str">
            <v>3687-46-5</v>
          </cell>
        </row>
        <row r="2635">
          <cell r="B2635" t="str">
            <v>3698-83-7</v>
          </cell>
        </row>
        <row r="2636">
          <cell r="B2636" t="str">
            <v>3739-38-6</v>
          </cell>
        </row>
        <row r="2637">
          <cell r="B2637" t="str">
            <v>3766-81-2</v>
          </cell>
        </row>
        <row r="2638">
          <cell r="B2638" t="str">
            <v>379-52-2</v>
          </cell>
        </row>
        <row r="2639">
          <cell r="B2639" t="str">
            <v>37971-36-1</v>
          </cell>
        </row>
        <row r="2640">
          <cell r="B2640" t="str">
            <v>3811-49-2</v>
          </cell>
        </row>
        <row r="2641">
          <cell r="B2641" t="str">
            <v>3813-05-6</v>
          </cell>
        </row>
        <row r="2642">
          <cell r="B2642" t="str">
            <v>385-00-2</v>
          </cell>
        </row>
        <row r="2643">
          <cell r="B2643" t="str">
            <v>38640-62-9</v>
          </cell>
        </row>
        <row r="2644">
          <cell r="B2644" t="str">
            <v>38641-94-0</v>
          </cell>
        </row>
        <row r="2645">
          <cell r="B2645" t="str">
            <v>3878-19-1</v>
          </cell>
        </row>
        <row r="2646">
          <cell r="B2646" t="str">
            <v>3942-54-9</v>
          </cell>
        </row>
        <row r="2647">
          <cell r="B2647" t="str">
            <v>39515-40-7</v>
          </cell>
        </row>
        <row r="2648">
          <cell r="B2648" t="str">
            <v>39515-51-0</v>
          </cell>
        </row>
        <row r="2649">
          <cell r="B2649" t="str">
            <v>4075-81-4</v>
          </cell>
        </row>
        <row r="2650">
          <cell r="B2650" t="str">
            <v>4080-31-3</v>
          </cell>
        </row>
        <row r="2651">
          <cell r="B2651" t="str">
            <v>4098-71-9</v>
          </cell>
        </row>
        <row r="2652">
          <cell r="B2652" t="str">
            <v>41394-05-2</v>
          </cell>
        </row>
        <row r="2653">
          <cell r="B2653" t="str">
            <v>41483-43-6</v>
          </cell>
        </row>
        <row r="2654">
          <cell r="B2654" t="str">
            <v>4170-30-3</v>
          </cell>
        </row>
        <row r="2655">
          <cell r="B2655" t="str">
            <v>41814-78-2</v>
          </cell>
        </row>
        <row r="2656">
          <cell r="B2656" t="str">
            <v>420-04-2</v>
          </cell>
        </row>
        <row r="2657">
          <cell r="B2657" t="str">
            <v>42576-02-3</v>
          </cell>
        </row>
        <row r="2658">
          <cell r="B2658" t="str">
            <v>4259-15-8</v>
          </cell>
        </row>
        <row r="2659">
          <cell r="B2659" t="str">
            <v>4329-03-7</v>
          </cell>
        </row>
        <row r="2660">
          <cell r="B2660" t="str">
            <v>4342-36-3</v>
          </cell>
        </row>
        <row r="2661">
          <cell r="B2661" t="str">
            <v>463-56-9</v>
          </cell>
        </row>
        <row r="2662">
          <cell r="B2662" t="str">
            <v>464-07-3</v>
          </cell>
        </row>
        <row r="2663">
          <cell r="B2663" t="str">
            <v>4684-94-0</v>
          </cell>
        </row>
        <row r="2664">
          <cell r="B2664" t="str">
            <v>4719-04-4</v>
          </cell>
        </row>
        <row r="2665">
          <cell r="B2665" t="str">
            <v>4726-14-1</v>
          </cell>
        </row>
        <row r="2666">
          <cell r="B2666" t="str">
            <v>475-20-7</v>
          </cell>
        </row>
        <row r="2667">
          <cell r="B2667" t="str">
            <v>481-39-0</v>
          </cell>
        </row>
        <row r="2668">
          <cell r="B2668" t="str">
            <v>482-89-3</v>
          </cell>
        </row>
        <row r="2669">
          <cell r="B2669" t="str">
            <v>485-31-4</v>
          </cell>
        </row>
        <row r="2670">
          <cell r="B2670" t="str">
            <v>4901-51-3</v>
          </cell>
        </row>
        <row r="2671">
          <cell r="B2671" t="str">
            <v>4904-61-4</v>
          </cell>
        </row>
        <row r="2672">
          <cell r="B2672" t="str">
            <v>492-22-8</v>
          </cell>
        </row>
        <row r="2673">
          <cell r="B2673" t="str">
            <v>49866-87-7</v>
          </cell>
        </row>
        <row r="2674">
          <cell r="B2674" t="str">
            <v>499-83-2</v>
          </cell>
        </row>
        <row r="2675">
          <cell r="B2675" t="str">
            <v>500-28-7</v>
          </cell>
        </row>
        <row r="2676">
          <cell r="B2676" t="str">
            <v>501-52-0</v>
          </cell>
        </row>
        <row r="2677">
          <cell r="B2677" t="str">
            <v>502-69-2</v>
          </cell>
        </row>
        <row r="2678">
          <cell r="B2678" t="str">
            <v>50-30-6</v>
          </cell>
        </row>
        <row r="2679">
          <cell r="B2679" t="str">
            <v>50-31-7</v>
          </cell>
        </row>
        <row r="2680">
          <cell r="B2680" t="str">
            <v>503-74-2</v>
          </cell>
        </row>
        <row r="2681">
          <cell r="B2681" t="str">
            <v>504-24-5</v>
          </cell>
        </row>
        <row r="2682">
          <cell r="B2682" t="str">
            <v>50512-35-1</v>
          </cell>
        </row>
        <row r="2683">
          <cell r="B2683" t="str">
            <v>505-32-8</v>
          </cell>
        </row>
        <row r="2684">
          <cell r="B2684" t="str">
            <v>50563-36-5</v>
          </cell>
        </row>
        <row r="2685">
          <cell r="B2685" t="str">
            <v>505-65-7</v>
          </cell>
        </row>
        <row r="2686">
          <cell r="B2686" t="str">
            <v>5064-31-3</v>
          </cell>
        </row>
        <row r="2687">
          <cell r="B2687" t="str">
            <v>50-65-7</v>
          </cell>
        </row>
        <row r="2688">
          <cell r="B2688" t="str">
            <v>506-93-4</v>
          </cell>
        </row>
        <row r="2689">
          <cell r="B2689" t="str">
            <v>51000-52-3</v>
          </cell>
        </row>
        <row r="2690">
          <cell r="B2690" t="str">
            <v>51200-87-4</v>
          </cell>
        </row>
        <row r="2691">
          <cell r="B2691" t="str">
            <v>51218-49-6</v>
          </cell>
        </row>
        <row r="2692">
          <cell r="B2692" t="str">
            <v>5123-63-7</v>
          </cell>
        </row>
        <row r="2693">
          <cell r="B2693" t="str">
            <v>51338-27-3</v>
          </cell>
        </row>
        <row r="2694">
          <cell r="B2694" t="str">
            <v>514-10-3</v>
          </cell>
        </row>
        <row r="2695">
          <cell r="B2695" t="str">
            <v>51707-55-2</v>
          </cell>
        </row>
        <row r="2696">
          <cell r="B2696" t="str">
            <v>518-47-8</v>
          </cell>
        </row>
        <row r="2697">
          <cell r="B2697" t="str">
            <v>5208-93-5</v>
          </cell>
        </row>
        <row r="2698">
          <cell r="B2698" t="str">
            <v>52-51-7</v>
          </cell>
        </row>
        <row r="2699">
          <cell r="B2699" t="str">
            <v>5259-88-1</v>
          </cell>
        </row>
        <row r="2700">
          <cell r="B2700" t="str">
            <v>526-75-0</v>
          </cell>
        </row>
        <row r="2701">
          <cell r="B2701" t="str">
            <v>52722-86-8</v>
          </cell>
        </row>
        <row r="2702">
          <cell r="B2702" t="str">
            <v>52756-25-9</v>
          </cell>
        </row>
        <row r="2703">
          <cell r="B2703" t="str">
            <v>527-60-6</v>
          </cell>
        </row>
        <row r="2704">
          <cell r="B2704" t="str">
            <v>52888-80-9</v>
          </cell>
        </row>
        <row r="2705">
          <cell r="B2705" t="str">
            <v>53112-28-0</v>
          </cell>
        </row>
        <row r="2706">
          <cell r="B2706" t="str">
            <v>5324-84-5</v>
          </cell>
        </row>
        <row r="2707">
          <cell r="B2707" t="str">
            <v>533-23-3</v>
          </cell>
        </row>
        <row r="2708">
          <cell r="B2708" t="str">
            <v>533-74-4</v>
          </cell>
        </row>
        <row r="2709">
          <cell r="B2709" t="str">
            <v>53445-37-7</v>
          </cell>
        </row>
        <row r="2710">
          <cell r="B2710" t="str">
            <v>534-52-1</v>
          </cell>
        </row>
        <row r="2711">
          <cell r="B2711" t="str">
            <v>53469-21-9</v>
          </cell>
        </row>
        <row r="2712">
          <cell r="B2712" t="str">
            <v>535-80-8</v>
          </cell>
        </row>
        <row r="2713">
          <cell r="B2713" t="str">
            <v>540-88-5</v>
          </cell>
        </row>
        <row r="2714">
          <cell r="B2714" t="str">
            <v>54-11-5</v>
          </cell>
        </row>
        <row r="2715">
          <cell r="B2715" t="str">
            <v>541-73-1</v>
          </cell>
        </row>
        <row r="2716">
          <cell r="B2716" t="str">
            <v>54593-83-8</v>
          </cell>
        </row>
        <row r="2717">
          <cell r="B2717" t="str">
            <v>5464-71-1</v>
          </cell>
        </row>
        <row r="2718">
          <cell r="B2718" t="str">
            <v>54-64-8</v>
          </cell>
        </row>
        <row r="2719">
          <cell r="B2719" t="str">
            <v>55283-68-6</v>
          </cell>
        </row>
        <row r="2720">
          <cell r="B2720" t="str">
            <v>55335-06-3</v>
          </cell>
        </row>
        <row r="2721">
          <cell r="B2721" t="str">
            <v>554-00-7</v>
          </cell>
        </row>
        <row r="2722">
          <cell r="B2722" t="str">
            <v>55406-53-6</v>
          </cell>
        </row>
        <row r="2723">
          <cell r="B2723" t="str">
            <v>554-84-7</v>
          </cell>
        </row>
        <row r="2724">
          <cell r="B2724" t="str">
            <v>55512-33-9</v>
          </cell>
        </row>
        <row r="2725">
          <cell r="B2725" t="str">
            <v>555-37-3</v>
          </cell>
        </row>
        <row r="2726">
          <cell r="B2726" t="str">
            <v>556-61-6</v>
          </cell>
        </row>
        <row r="2727">
          <cell r="B2727" t="str">
            <v>556-82-1</v>
          </cell>
        </row>
        <row r="2728">
          <cell r="B2728" t="str">
            <v>56073-10-0</v>
          </cell>
        </row>
        <row r="2729">
          <cell r="B2729" t="str">
            <v>56-36-0</v>
          </cell>
        </row>
        <row r="2730">
          <cell r="B2730" t="str">
            <v>56634-95-8</v>
          </cell>
        </row>
        <row r="2731">
          <cell r="B2731" t="str">
            <v>569-64-2</v>
          </cell>
        </row>
        <row r="2732">
          <cell r="B2732" t="str">
            <v>57-09-0</v>
          </cell>
        </row>
        <row r="2733">
          <cell r="B2733" t="str">
            <v>57213-69-1</v>
          </cell>
        </row>
        <row r="2734">
          <cell r="B2734" t="str">
            <v>573-56-8</v>
          </cell>
        </row>
        <row r="2735">
          <cell r="B2735" t="str">
            <v>57369-32-1</v>
          </cell>
        </row>
        <row r="2736">
          <cell r="B2736" t="str">
            <v>5742-17-6</v>
          </cell>
        </row>
        <row r="2737">
          <cell r="B2737" t="str">
            <v>5742-19-8</v>
          </cell>
        </row>
        <row r="2738">
          <cell r="B2738" t="str">
            <v>576-24-9</v>
          </cell>
        </row>
        <row r="2739">
          <cell r="B2739" t="str">
            <v>57646-30-7</v>
          </cell>
        </row>
        <row r="2740">
          <cell r="B2740" t="str">
            <v>578-54-1</v>
          </cell>
        </row>
        <row r="2741">
          <cell r="B2741" t="str">
            <v>57966-95-7</v>
          </cell>
        </row>
        <row r="2742">
          <cell r="B2742" t="str">
            <v>5836-29-3</v>
          </cell>
        </row>
        <row r="2743">
          <cell r="B2743" t="str">
            <v>583-78-8</v>
          </cell>
        </row>
        <row r="2744">
          <cell r="B2744" t="str">
            <v>583-91-5</v>
          </cell>
        </row>
        <row r="2745">
          <cell r="B2745" t="str">
            <v>584-79-2</v>
          </cell>
        </row>
        <row r="2746">
          <cell r="B2746" t="str">
            <v>589-16-2</v>
          </cell>
        </row>
        <row r="2747">
          <cell r="B2747" t="str">
            <v>59-06-3</v>
          </cell>
        </row>
        <row r="2748">
          <cell r="B2748" t="str">
            <v>590-86-3</v>
          </cell>
        </row>
        <row r="2749">
          <cell r="B2749" t="str">
            <v>591-27-5</v>
          </cell>
        </row>
        <row r="2750">
          <cell r="B2750" t="str">
            <v>591-35-5</v>
          </cell>
        </row>
        <row r="2751">
          <cell r="B2751" t="str">
            <v>5915-41-3</v>
          </cell>
        </row>
        <row r="2752">
          <cell r="B2752" t="str">
            <v>592-41-6</v>
          </cell>
        </row>
        <row r="2753">
          <cell r="B2753" t="str">
            <v>593-81-7</v>
          </cell>
        </row>
        <row r="2754">
          <cell r="B2754" t="str">
            <v>59-50-7</v>
          </cell>
        </row>
        <row r="2755">
          <cell r="B2755" t="str">
            <v>595-37-9</v>
          </cell>
        </row>
        <row r="2756">
          <cell r="B2756" t="str">
            <v>59720-42-2</v>
          </cell>
        </row>
        <row r="2757">
          <cell r="B2757" t="str">
            <v>597-64-8</v>
          </cell>
        </row>
        <row r="2758">
          <cell r="B2758" t="str">
            <v>598-16-3</v>
          </cell>
        </row>
        <row r="2759">
          <cell r="B2759" t="str">
            <v>598-56-1</v>
          </cell>
        </row>
        <row r="2760">
          <cell r="B2760" t="str">
            <v>59-92-7</v>
          </cell>
        </row>
        <row r="2761">
          <cell r="B2761" t="str">
            <v>60-00-4</v>
          </cell>
        </row>
        <row r="2762">
          <cell r="B2762" t="str">
            <v>60-12-8</v>
          </cell>
        </row>
        <row r="2763">
          <cell r="B2763" t="str">
            <v>602-01-7</v>
          </cell>
        </row>
        <row r="2764">
          <cell r="B2764" t="str">
            <v>60207-31-0</v>
          </cell>
        </row>
        <row r="2765">
          <cell r="B2765" t="str">
            <v>60-24-2</v>
          </cell>
        </row>
        <row r="2766">
          <cell r="B2766" t="str">
            <v>603-86-1</v>
          </cell>
        </row>
        <row r="2767">
          <cell r="B2767" t="str">
            <v>6062-26-6</v>
          </cell>
        </row>
        <row r="2768">
          <cell r="B2768" t="str">
            <v>608-31-1</v>
          </cell>
        </row>
        <row r="2769">
          <cell r="B2769" t="str">
            <v>608-71-9</v>
          </cell>
        </row>
        <row r="2770">
          <cell r="B2770" t="str">
            <v>609-19-8</v>
          </cell>
        </row>
        <row r="2771">
          <cell r="B2771" t="str">
            <v>6104-30-9</v>
          </cell>
        </row>
        <row r="2772">
          <cell r="B2772" t="str">
            <v>611-06-3</v>
          </cell>
        </row>
        <row r="2773">
          <cell r="B2773" t="str">
            <v>61213-25-0</v>
          </cell>
        </row>
        <row r="2774">
          <cell r="B2774" t="str">
            <v>61260-55-7</v>
          </cell>
        </row>
        <row r="2775">
          <cell r="B2775" t="str">
            <v>616-45-5</v>
          </cell>
        </row>
        <row r="2776">
          <cell r="B2776" t="str">
            <v>61-73-4</v>
          </cell>
        </row>
        <row r="2777">
          <cell r="B2777" t="str">
            <v>618-62-2</v>
          </cell>
        </row>
        <row r="2778">
          <cell r="B2778" t="str">
            <v>618-87-1</v>
          </cell>
        </row>
        <row r="2779">
          <cell r="B2779" t="str">
            <v>61949-76-6</v>
          </cell>
        </row>
        <row r="2780">
          <cell r="B2780" t="str">
            <v>61949-77-7</v>
          </cell>
        </row>
        <row r="2781">
          <cell r="B2781" t="str">
            <v>623-37-0</v>
          </cell>
        </row>
        <row r="2782">
          <cell r="B2782" t="str">
            <v>62476-59-9</v>
          </cell>
        </row>
        <row r="2783">
          <cell r="B2783" t="str">
            <v>626-43-7</v>
          </cell>
        </row>
        <row r="2784">
          <cell r="B2784" t="str">
            <v>626-93-7</v>
          </cell>
        </row>
        <row r="2785">
          <cell r="B2785" t="str">
            <v>627-30-5</v>
          </cell>
        </row>
        <row r="2786">
          <cell r="B2786" t="str">
            <v>62-76-0</v>
          </cell>
        </row>
        <row r="2787">
          <cell r="B2787" t="str">
            <v>628-63-7</v>
          </cell>
        </row>
        <row r="2788">
          <cell r="B2788" t="str">
            <v>629-11-8</v>
          </cell>
        </row>
        <row r="2789">
          <cell r="B2789" t="str">
            <v>62924-70-3</v>
          </cell>
        </row>
        <row r="2790">
          <cell r="B2790" t="str">
            <v>6317-18-6</v>
          </cell>
        </row>
        <row r="2791">
          <cell r="B2791" t="str">
            <v>632-22-4</v>
          </cell>
        </row>
        <row r="2792">
          <cell r="B2792" t="str">
            <v>63284-71-9</v>
          </cell>
        </row>
        <row r="2793">
          <cell r="B2793" t="str">
            <v>634-66-2</v>
          </cell>
        </row>
        <row r="2794">
          <cell r="B2794" t="str">
            <v>634-67-3</v>
          </cell>
        </row>
        <row r="2795">
          <cell r="B2795" t="str">
            <v>634-83-3</v>
          </cell>
        </row>
        <row r="2796">
          <cell r="B2796" t="str">
            <v>634-90-2</v>
          </cell>
        </row>
        <row r="2797">
          <cell r="B2797" t="str">
            <v>636-30-6</v>
          </cell>
        </row>
        <row r="2798">
          <cell r="B2798" t="str">
            <v>64-00-6</v>
          </cell>
        </row>
        <row r="2799">
          <cell r="B2799" t="str">
            <v>64-02-8</v>
          </cell>
        </row>
        <row r="2800">
          <cell r="B2800" t="str">
            <v>64-18-6</v>
          </cell>
        </row>
        <row r="2801">
          <cell r="B2801" t="str">
            <v>6419-19-8</v>
          </cell>
        </row>
        <row r="2802">
          <cell r="B2802" t="str">
            <v>64-19-7</v>
          </cell>
        </row>
        <row r="2803">
          <cell r="B2803" t="str">
            <v>64359-81-5</v>
          </cell>
        </row>
        <row r="2804">
          <cell r="B2804" t="str">
            <v>645-62-5</v>
          </cell>
        </row>
        <row r="2805">
          <cell r="B2805" t="str">
            <v>646-07-1</v>
          </cell>
        </row>
        <row r="2806">
          <cell r="B2806" t="str">
            <v>64700-56-7</v>
          </cell>
        </row>
        <row r="2807">
          <cell r="B2807" t="str">
            <v>6485-55-8</v>
          </cell>
        </row>
        <row r="2808">
          <cell r="B2808" t="str">
            <v>650-51-1</v>
          </cell>
        </row>
        <row r="2809">
          <cell r="B2809" t="str">
            <v>6515-38-4</v>
          </cell>
        </row>
        <row r="2810">
          <cell r="B2810" t="str">
            <v>65-30-5</v>
          </cell>
        </row>
        <row r="2811">
          <cell r="B2811" t="str">
            <v>65381-09-1</v>
          </cell>
        </row>
        <row r="2812">
          <cell r="B2812" t="str">
            <v>65732-07-2</v>
          </cell>
        </row>
        <row r="2813">
          <cell r="B2813" t="str">
            <v>66063-05-6</v>
          </cell>
        </row>
        <row r="2814">
          <cell r="B2814" t="str">
            <v>66230-04-4</v>
          </cell>
        </row>
        <row r="2815">
          <cell r="B2815" t="str">
            <v>66441-23-4</v>
          </cell>
        </row>
        <row r="2816">
          <cell r="B2816" t="str">
            <v>6683-19-8</v>
          </cell>
        </row>
        <row r="2817">
          <cell r="B2817" t="str">
            <v>67129-08-2</v>
          </cell>
        </row>
        <row r="2818">
          <cell r="B2818" t="str">
            <v>67-45-8</v>
          </cell>
        </row>
        <row r="2819">
          <cell r="B2819" t="str">
            <v>67564-91-4</v>
          </cell>
        </row>
        <row r="2820">
          <cell r="B2820" t="str">
            <v>67-68-5</v>
          </cell>
        </row>
        <row r="2821">
          <cell r="B2821" t="str">
            <v>67989-23-5</v>
          </cell>
        </row>
        <row r="2822">
          <cell r="B2822" t="str">
            <v>68-04-2</v>
          </cell>
        </row>
        <row r="2823">
          <cell r="B2823" t="str">
            <v>68-11-1</v>
          </cell>
        </row>
        <row r="2824">
          <cell r="B2824" t="str">
            <v>68153-01-5</v>
          </cell>
        </row>
        <row r="2825">
          <cell r="B2825" t="str">
            <v>683-18-1</v>
          </cell>
        </row>
        <row r="2826">
          <cell r="B2826" t="str">
            <v>68411-30-3</v>
          </cell>
        </row>
        <row r="2827">
          <cell r="B2827" t="str">
            <v>68439-50-9</v>
          </cell>
        </row>
        <row r="2828">
          <cell r="B2828" t="str">
            <v>68515-42-4</v>
          </cell>
        </row>
        <row r="2829">
          <cell r="B2829" t="str">
            <v>68515-43-5</v>
          </cell>
        </row>
        <row r="2830">
          <cell r="B2830" t="str">
            <v>68515-47-9</v>
          </cell>
        </row>
        <row r="2831">
          <cell r="B2831" t="str">
            <v>68515-49-1</v>
          </cell>
        </row>
        <row r="2832">
          <cell r="B2832" t="str">
            <v>68515-51-5</v>
          </cell>
        </row>
        <row r="2833">
          <cell r="B2833" t="str">
            <v>68526-86-3</v>
          </cell>
        </row>
        <row r="2834">
          <cell r="B2834" t="str">
            <v>68603-15-6</v>
          </cell>
        </row>
        <row r="2835">
          <cell r="B2835" t="str">
            <v>68603-87-2</v>
          </cell>
        </row>
        <row r="2836">
          <cell r="B2836" t="str">
            <v>6864-37-5</v>
          </cell>
        </row>
        <row r="2837">
          <cell r="B2837" t="str">
            <v>68648-87-3</v>
          </cell>
        </row>
        <row r="2838">
          <cell r="B2838" t="str">
            <v>68694-11-1</v>
          </cell>
        </row>
        <row r="2839">
          <cell r="B2839" t="str">
            <v>687-47-8</v>
          </cell>
        </row>
        <row r="2840">
          <cell r="B2840" t="str">
            <v>68815-67-8</v>
          </cell>
        </row>
        <row r="2841">
          <cell r="B2841" t="str">
            <v>688-73-3</v>
          </cell>
        </row>
        <row r="2842">
          <cell r="B2842" t="str">
            <v>68938-07-8</v>
          </cell>
        </row>
        <row r="2843">
          <cell r="B2843" t="str">
            <v>693-21-0</v>
          </cell>
        </row>
        <row r="2844">
          <cell r="B2844" t="str">
            <v>693-36-7</v>
          </cell>
        </row>
        <row r="2845">
          <cell r="B2845" t="str">
            <v>69377-81-7</v>
          </cell>
        </row>
        <row r="2846">
          <cell r="B2846" t="str">
            <v>69581-33-5</v>
          </cell>
        </row>
        <row r="2847">
          <cell r="B2847" t="str">
            <v>69-72-7</v>
          </cell>
        </row>
        <row r="2848">
          <cell r="B2848" t="str">
            <v>69806-50-4</v>
          </cell>
        </row>
        <row r="2849">
          <cell r="B2849" t="str">
            <v>6988-21-2</v>
          </cell>
        </row>
        <row r="2850">
          <cell r="B2850" t="str">
            <v>700-13-0</v>
          </cell>
        </row>
        <row r="2851">
          <cell r="B2851" t="str">
            <v>700-38-9</v>
          </cell>
        </row>
        <row r="2852">
          <cell r="B2852" t="str">
            <v>70-38-2</v>
          </cell>
        </row>
        <row r="2853">
          <cell r="B2853" t="str">
            <v>70630-17-0</v>
          </cell>
        </row>
        <row r="2854">
          <cell r="B2854" t="str">
            <v>70693-30-0</v>
          </cell>
        </row>
        <row r="2855">
          <cell r="B2855" t="str">
            <v>7085-19-0</v>
          </cell>
        </row>
        <row r="2856">
          <cell r="B2856" t="str">
            <v>71-23-8</v>
          </cell>
        </row>
        <row r="2857">
          <cell r="B2857" t="str">
            <v>71283-80-2</v>
          </cell>
        </row>
        <row r="2858">
          <cell r="B2858" t="str">
            <v>71-41-0</v>
          </cell>
        </row>
        <row r="2859">
          <cell r="B2859" t="str">
            <v>7149-79-3</v>
          </cell>
        </row>
        <row r="2860">
          <cell r="B2860" t="str">
            <v>71561-11-0</v>
          </cell>
        </row>
        <row r="2861">
          <cell r="B2861" t="str">
            <v>7166-19-0</v>
          </cell>
        </row>
        <row r="2862">
          <cell r="B2862" t="str">
            <v>71662-46-9</v>
          </cell>
        </row>
        <row r="2863">
          <cell r="B2863" t="str">
            <v>7173-51-5</v>
          </cell>
        </row>
        <row r="2864">
          <cell r="B2864" t="str">
            <v>7173-62-8</v>
          </cell>
        </row>
        <row r="2865">
          <cell r="B2865" t="str">
            <v>72178-02-0</v>
          </cell>
        </row>
        <row r="2866">
          <cell r="B2866" t="str">
            <v>7286-84-2</v>
          </cell>
        </row>
        <row r="2867">
          <cell r="B2867" t="str">
            <v>731-27-1</v>
          </cell>
        </row>
        <row r="2868">
          <cell r="B2868" t="str">
            <v>73250-68-7</v>
          </cell>
        </row>
        <row r="2869">
          <cell r="B2869" t="str">
            <v>74070-46-5</v>
          </cell>
        </row>
        <row r="2870">
          <cell r="B2870" t="str">
            <v>7414-83-7</v>
          </cell>
        </row>
        <row r="2871">
          <cell r="B2871" t="str">
            <v>741-58-2</v>
          </cell>
        </row>
        <row r="2872">
          <cell r="B2872" t="str">
            <v>74222-97-2</v>
          </cell>
        </row>
        <row r="2873">
          <cell r="B2873" t="str">
            <v>74738-17-3</v>
          </cell>
        </row>
        <row r="2874">
          <cell r="B2874" t="str">
            <v>74-89-5</v>
          </cell>
        </row>
        <row r="2875">
          <cell r="B2875" t="str">
            <v>75-04-7</v>
          </cell>
        </row>
        <row r="2876">
          <cell r="B2876" t="str">
            <v>75-12-7</v>
          </cell>
        </row>
        <row r="2877">
          <cell r="B2877" t="str">
            <v>75-31-0</v>
          </cell>
        </row>
        <row r="2878">
          <cell r="B2878" t="str">
            <v>753-73-1</v>
          </cell>
        </row>
        <row r="2879">
          <cell r="B2879" t="str">
            <v>75-50-3</v>
          </cell>
        </row>
        <row r="2880">
          <cell r="B2880" t="str">
            <v>75-64-9</v>
          </cell>
        </row>
        <row r="2881">
          <cell r="B2881" t="str">
            <v>756-80-9</v>
          </cell>
        </row>
        <row r="2882">
          <cell r="B2882" t="str">
            <v>75-74-1</v>
          </cell>
        </row>
        <row r="2883">
          <cell r="B2883" t="str">
            <v>75-85-4</v>
          </cell>
        </row>
        <row r="2884">
          <cell r="B2884" t="str">
            <v>75-86-5</v>
          </cell>
        </row>
        <row r="2885">
          <cell r="B2885" t="str">
            <v>75-87-6</v>
          </cell>
        </row>
        <row r="2886">
          <cell r="B2886" t="str">
            <v>75-91-2</v>
          </cell>
        </row>
        <row r="2887">
          <cell r="B2887" t="str">
            <v>75-98-9</v>
          </cell>
        </row>
        <row r="2888">
          <cell r="B2888" t="str">
            <v>763-32-6</v>
          </cell>
        </row>
        <row r="2889">
          <cell r="B2889" t="str">
            <v>7646-78-8</v>
          </cell>
        </row>
        <row r="2890">
          <cell r="B2890" t="str">
            <v>7664-93-9</v>
          </cell>
        </row>
        <row r="2891">
          <cell r="B2891" t="str">
            <v>767-00-0</v>
          </cell>
        </row>
        <row r="2892">
          <cell r="B2892" t="str">
            <v>7696-12-0</v>
          </cell>
        </row>
        <row r="2893">
          <cell r="B2893" t="str">
            <v>7700-17-6</v>
          </cell>
        </row>
        <row r="2894">
          <cell r="B2894" t="str">
            <v>771-61-9</v>
          </cell>
        </row>
        <row r="2895">
          <cell r="B2895" t="str">
            <v>7720-78-7</v>
          </cell>
        </row>
        <row r="2896">
          <cell r="B2896" t="str">
            <v>7747-35-5</v>
          </cell>
        </row>
        <row r="2897">
          <cell r="B2897" t="str">
            <v>77-58-7</v>
          </cell>
        </row>
        <row r="2898">
          <cell r="B2898" t="str">
            <v>77-71-4</v>
          </cell>
        </row>
        <row r="2899">
          <cell r="B2899" t="str">
            <v>77732-09-3</v>
          </cell>
        </row>
        <row r="2900">
          <cell r="B2900" t="str">
            <v>77-73-6</v>
          </cell>
        </row>
        <row r="2901">
          <cell r="B2901" t="str">
            <v>77-75-8</v>
          </cell>
        </row>
        <row r="2902">
          <cell r="B2902" t="str">
            <v>779-02-2</v>
          </cell>
        </row>
        <row r="2903">
          <cell r="B2903" t="str">
            <v>77-99-6</v>
          </cell>
        </row>
        <row r="2904">
          <cell r="B2904" t="str">
            <v>78-30-8</v>
          </cell>
        </row>
        <row r="2905">
          <cell r="B2905" t="str">
            <v>78-40-0</v>
          </cell>
        </row>
        <row r="2906">
          <cell r="B2906" t="str">
            <v>78-70-6</v>
          </cell>
        </row>
        <row r="2907">
          <cell r="B2907" t="str">
            <v>78-90-0</v>
          </cell>
        </row>
        <row r="2908">
          <cell r="B2908" t="str">
            <v>78-92-2</v>
          </cell>
        </row>
        <row r="2909">
          <cell r="B2909" t="str">
            <v>78-96-6</v>
          </cell>
        </row>
        <row r="2910">
          <cell r="B2910" t="str">
            <v>78-97-7</v>
          </cell>
        </row>
        <row r="2911">
          <cell r="B2911" t="str">
            <v>78-99-9</v>
          </cell>
        </row>
        <row r="2912">
          <cell r="B2912" t="str">
            <v>79-08-3</v>
          </cell>
        </row>
        <row r="2913">
          <cell r="B2913" t="str">
            <v>79-09-4</v>
          </cell>
        </row>
        <row r="2914">
          <cell r="B2914" t="str">
            <v>79127-80-3</v>
          </cell>
        </row>
        <row r="2915">
          <cell r="B2915" t="str">
            <v>791-28-6</v>
          </cell>
        </row>
        <row r="2916">
          <cell r="B2916" t="str">
            <v>79-20-9</v>
          </cell>
        </row>
        <row r="2917">
          <cell r="B2917" t="str">
            <v>79-21-0</v>
          </cell>
        </row>
        <row r="2918">
          <cell r="B2918" t="str">
            <v>79241-46-6</v>
          </cell>
        </row>
        <row r="2919">
          <cell r="B2919" t="str">
            <v>79-31-2</v>
          </cell>
        </row>
        <row r="2920">
          <cell r="B2920" t="str">
            <v>793-24-8</v>
          </cell>
        </row>
        <row r="2921">
          <cell r="B2921" t="str">
            <v>79-33-4</v>
          </cell>
        </row>
        <row r="2922">
          <cell r="B2922" t="str">
            <v>79-41-4</v>
          </cell>
        </row>
        <row r="2923">
          <cell r="B2923" t="str">
            <v>79538-32-2</v>
          </cell>
        </row>
        <row r="2924">
          <cell r="B2924" t="str">
            <v>79622-59-6</v>
          </cell>
        </row>
        <row r="2925">
          <cell r="B2925" t="str">
            <v>79-77-6</v>
          </cell>
        </row>
        <row r="2926">
          <cell r="B2926" t="str">
            <v>79-92-5</v>
          </cell>
        </row>
        <row r="2927">
          <cell r="B2927" t="str">
            <v>79-94-7</v>
          </cell>
        </row>
        <row r="2928">
          <cell r="B2928" t="str">
            <v>80-00-2</v>
          </cell>
        </row>
        <row r="2929">
          <cell r="B2929" t="str">
            <v>8003-19-8</v>
          </cell>
        </row>
        <row r="2930">
          <cell r="B2930" t="str">
            <v>8004-87-3</v>
          </cell>
        </row>
        <row r="2931">
          <cell r="B2931" t="str">
            <v>80-06-8</v>
          </cell>
        </row>
        <row r="2932">
          <cell r="B2932" t="str">
            <v>80-12-6</v>
          </cell>
        </row>
        <row r="2933">
          <cell r="B2933" t="str">
            <v>8022-00-2</v>
          </cell>
        </row>
        <row r="2934">
          <cell r="B2934" t="str">
            <v>8027-00-7</v>
          </cell>
        </row>
        <row r="2935">
          <cell r="B2935" t="str">
            <v>80-46-6</v>
          </cell>
        </row>
        <row r="2936">
          <cell r="B2936" t="str">
            <v>8048-52-0</v>
          </cell>
        </row>
        <row r="2937">
          <cell r="B2937" t="str">
            <v>80-56-8</v>
          </cell>
        </row>
        <row r="2938">
          <cell r="B2938" t="str">
            <v>8065-36-9</v>
          </cell>
        </row>
        <row r="2939">
          <cell r="B2939" t="str">
            <v>81334-34-1</v>
          </cell>
        </row>
        <row r="2940">
          <cell r="B2940" t="str">
            <v>81405-85-8</v>
          </cell>
        </row>
        <row r="2941">
          <cell r="B2941" t="str">
            <v>81406-37-3</v>
          </cell>
        </row>
        <row r="2942">
          <cell r="B2942" t="str">
            <v>81777-89-1</v>
          </cell>
        </row>
        <row r="2943">
          <cell r="B2943" t="str">
            <v>81-88-9</v>
          </cell>
        </row>
        <row r="2944">
          <cell r="B2944" t="str">
            <v>822-36-6</v>
          </cell>
        </row>
        <row r="2945">
          <cell r="B2945" t="str">
            <v>82560-54-1</v>
          </cell>
        </row>
        <row r="2946">
          <cell r="B2946" t="str">
            <v>826-36-8</v>
          </cell>
        </row>
        <row r="2947">
          <cell r="B2947" t="str">
            <v>82-71-3</v>
          </cell>
        </row>
        <row r="2948">
          <cell r="B2948" t="str">
            <v>830-13-7</v>
          </cell>
        </row>
        <row r="2949">
          <cell r="B2949" t="str">
            <v>83261-15-8</v>
          </cell>
        </row>
        <row r="2950">
          <cell r="B2950" t="str">
            <v>83-41-0</v>
          </cell>
        </row>
        <row r="2951">
          <cell r="B2951" t="str">
            <v>834-12-8</v>
          </cell>
        </row>
        <row r="2952">
          <cell r="B2952" t="str">
            <v>83-42-1</v>
          </cell>
        </row>
        <row r="2953">
          <cell r="B2953" t="str">
            <v>836-30-6</v>
          </cell>
        </row>
        <row r="2954">
          <cell r="B2954" t="str">
            <v>83657-22-1</v>
          </cell>
        </row>
        <row r="2955">
          <cell r="B2955" t="str">
            <v>83-89-6</v>
          </cell>
        </row>
        <row r="2956">
          <cell r="B2956" t="str">
            <v>84087-01-4</v>
          </cell>
        </row>
        <row r="2957">
          <cell r="B2957" t="str">
            <v>841-06-5</v>
          </cell>
        </row>
        <row r="2958">
          <cell r="B2958" t="str">
            <v>84-11-7</v>
          </cell>
        </row>
        <row r="2959">
          <cell r="B2959" t="str">
            <v>84-69-5</v>
          </cell>
        </row>
        <row r="2960">
          <cell r="B2960" t="str">
            <v>84-75-3</v>
          </cell>
        </row>
        <row r="2961">
          <cell r="B2961" t="str">
            <v>84852-15-3</v>
          </cell>
        </row>
        <row r="2962">
          <cell r="B2962" t="str">
            <v>85-01-8</v>
          </cell>
        </row>
        <row r="2963">
          <cell r="B2963" t="str">
            <v>85-02-9</v>
          </cell>
        </row>
        <row r="2964">
          <cell r="B2964" t="str">
            <v>85-34-7</v>
          </cell>
        </row>
        <row r="2965">
          <cell r="B2965" t="str">
            <v>85-41-6</v>
          </cell>
        </row>
        <row r="2966">
          <cell r="B2966" t="str">
            <v>85-42-7</v>
          </cell>
        </row>
        <row r="2967">
          <cell r="B2967" t="str">
            <v>85-43-8</v>
          </cell>
        </row>
        <row r="2968">
          <cell r="B2968" t="str">
            <v>85-56-3</v>
          </cell>
        </row>
        <row r="2969">
          <cell r="B2969" t="str">
            <v>86209-51-0</v>
          </cell>
        </row>
        <row r="2970">
          <cell r="B2970" t="str">
            <v>87237-48-7</v>
          </cell>
        </row>
        <row r="2971">
          <cell r="B2971" t="str">
            <v>87392-12-9</v>
          </cell>
        </row>
        <row r="2972">
          <cell r="B2972" t="str">
            <v>87546-18-7</v>
          </cell>
        </row>
        <row r="2973">
          <cell r="B2973" t="str">
            <v>87-59-2</v>
          </cell>
        </row>
        <row r="2974">
          <cell r="B2974" t="str">
            <v>87-61-6</v>
          </cell>
        </row>
        <row r="2975">
          <cell r="B2975" t="str">
            <v>87-65-0</v>
          </cell>
        </row>
        <row r="2976">
          <cell r="B2976" t="str">
            <v>87674-68-8</v>
          </cell>
        </row>
        <row r="2977">
          <cell r="B2977" t="str">
            <v>877-43-0</v>
          </cell>
        </row>
        <row r="2978">
          <cell r="B2978" t="str">
            <v>88-09-5</v>
          </cell>
        </row>
        <row r="2979">
          <cell r="B2979" t="str">
            <v>88283-41-4</v>
          </cell>
        </row>
        <row r="2980">
          <cell r="B2980" t="str">
            <v>88-30-2</v>
          </cell>
        </row>
        <row r="2981">
          <cell r="B2981" t="str">
            <v>886-86-2</v>
          </cell>
        </row>
        <row r="2982">
          <cell r="B2982" t="str">
            <v>88-74-4</v>
          </cell>
        </row>
        <row r="2983">
          <cell r="B2983" t="str">
            <v>88-75-5</v>
          </cell>
        </row>
        <row r="2984">
          <cell r="B2984" t="str">
            <v>88-89-1</v>
          </cell>
        </row>
        <row r="2985">
          <cell r="B2985" t="str">
            <v>88-99-3</v>
          </cell>
        </row>
        <row r="2986">
          <cell r="B2986" t="str">
            <v>89-59-8</v>
          </cell>
        </row>
        <row r="2987">
          <cell r="B2987" t="str">
            <v>89-61-2</v>
          </cell>
        </row>
        <row r="2988">
          <cell r="B2988" t="str">
            <v>89-83-8</v>
          </cell>
        </row>
        <row r="2989">
          <cell r="B2989" t="str">
            <v>89-98-5</v>
          </cell>
        </row>
        <row r="2990">
          <cell r="B2990" t="str">
            <v>90-02-8</v>
          </cell>
        </row>
        <row r="2991">
          <cell r="B2991" t="str">
            <v>9002-93-1</v>
          </cell>
        </row>
        <row r="2992">
          <cell r="B2992" t="str">
            <v>9004-82-4</v>
          </cell>
        </row>
        <row r="2993">
          <cell r="B2993" t="str">
            <v>90-13-1</v>
          </cell>
        </row>
        <row r="2994">
          <cell r="B2994" t="str">
            <v>90-15-3</v>
          </cell>
        </row>
        <row r="2995">
          <cell r="B2995" t="str">
            <v>90-45-9</v>
          </cell>
        </row>
        <row r="2996">
          <cell r="B2996" t="str">
            <v>90-47-1</v>
          </cell>
        </row>
        <row r="2997">
          <cell r="B2997" t="str">
            <v>90717-03-6</v>
          </cell>
        </row>
        <row r="2998">
          <cell r="B2998" t="str">
            <v>91-15-6</v>
          </cell>
        </row>
        <row r="2999">
          <cell r="B2999" t="str">
            <v>91-22-5</v>
          </cell>
        </row>
        <row r="3000">
          <cell r="B3000" t="str">
            <v>91465-08-6</v>
          </cell>
        </row>
        <row r="3001">
          <cell r="B3001" t="str">
            <v>91-66-7</v>
          </cell>
        </row>
        <row r="3002">
          <cell r="B3002" t="str">
            <v>91-68-9</v>
          </cell>
        </row>
        <row r="3003">
          <cell r="B3003" t="str">
            <v>928-68-7</v>
          </cell>
        </row>
        <row r="3004">
          <cell r="B3004" t="str">
            <v>929-06-6</v>
          </cell>
        </row>
        <row r="3005">
          <cell r="B3005" t="str">
            <v>93-08-3</v>
          </cell>
        </row>
        <row r="3006">
          <cell r="B3006" t="str">
            <v>933-75-5</v>
          </cell>
        </row>
        <row r="3007">
          <cell r="B3007" t="str">
            <v>933-78-8</v>
          </cell>
        </row>
        <row r="3008">
          <cell r="B3008" t="str">
            <v>935-92-2</v>
          </cell>
        </row>
        <row r="3009">
          <cell r="B3009" t="str">
            <v>935-95-5</v>
          </cell>
        </row>
        <row r="3010">
          <cell r="B3010" t="str">
            <v>93762-80-2</v>
          </cell>
        </row>
        <row r="3011">
          <cell r="B3011" t="str">
            <v>93-89-0</v>
          </cell>
        </row>
        <row r="3012">
          <cell r="B3012" t="str">
            <v>94-09-7</v>
          </cell>
        </row>
        <row r="3013">
          <cell r="B3013" t="str">
            <v>94125-34-5</v>
          </cell>
        </row>
        <row r="3014">
          <cell r="B3014" t="str">
            <v>94361-06-5</v>
          </cell>
        </row>
        <row r="3015">
          <cell r="B3015" t="str">
            <v>94-68-8</v>
          </cell>
        </row>
        <row r="3016">
          <cell r="B3016" t="str">
            <v>947-02-4</v>
          </cell>
        </row>
        <row r="3017">
          <cell r="B3017" t="str">
            <v>947-04-6</v>
          </cell>
        </row>
        <row r="3018">
          <cell r="B3018" t="str">
            <v>950-35-6</v>
          </cell>
        </row>
        <row r="3019">
          <cell r="B3019" t="str">
            <v>95266-40-3</v>
          </cell>
        </row>
        <row r="3020">
          <cell r="B3020" t="str">
            <v>953-17-3</v>
          </cell>
        </row>
        <row r="3021">
          <cell r="B3021" t="str">
            <v>95-47-6</v>
          </cell>
        </row>
        <row r="3022">
          <cell r="B3022" t="str">
            <v>95-51-2</v>
          </cell>
        </row>
        <row r="3023">
          <cell r="B3023" t="str">
            <v>95-53-4</v>
          </cell>
        </row>
        <row r="3024">
          <cell r="B3024" t="str">
            <v>95-54-5</v>
          </cell>
        </row>
        <row r="3025">
          <cell r="B3025" t="str">
            <v>95-64-7</v>
          </cell>
        </row>
        <row r="3026">
          <cell r="B3026" t="str">
            <v>95-76-1</v>
          </cell>
        </row>
        <row r="3027">
          <cell r="B3027" t="str">
            <v>95-77-2</v>
          </cell>
        </row>
        <row r="3028">
          <cell r="B3028" t="str">
            <v>95-82-9</v>
          </cell>
        </row>
        <row r="3029">
          <cell r="B3029" t="str">
            <v>95-87-4</v>
          </cell>
        </row>
        <row r="3030">
          <cell r="B3030" t="str">
            <v>95-92-1</v>
          </cell>
        </row>
        <row r="3031">
          <cell r="B3031" t="str">
            <v>95-93-2</v>
          </cell>
        </row>
        <row r="3032">
          <cell r="B3032" t="str">
            <v>959-98-8</v>
          </cell>
        </row>
        <row r="3033">
          <cell r="B3033" t="str">
            <v>96-13-9</v>
          </cell>
        </row>
        <row r="3034">
          <cell r="B3034" t="str">
            <v>96182-53-5</v>
          </cell>
        </row>
        <row r="3035">
          <cell r="B3035" t="str">
            <v>96-22-0</v>
          </cell>
        </row>
        <row r="3036">
          <cell r="B3036" t="str">
            <v>96-23-1</v>
          </cell>
        </row>
        <row r="3037">
          <cell r="B3037" t="str">
            <v>96-31-1</v>
          </cell>
        </row>
        <row r="3038">
          <cell r="B3038" t="str">
            <v>96-33-3</v>
          </cell>
        </row>
        <row r="3039">
          <cell r="B3039" t="str">
            <v>96489-71-3</v>
          </cell>
        </row>
        <row r="3040">
          <cell r="B3040" t="str">
            <v>96-80-0</v>
          </cell>
        </row>
        <row r="3041">
          <cell r="B3041" t="str">
            <v>96-91-3</v>
          </cell>
        </row>
        <row r="3042">
          <cell r="B3042" t="str">
            <v>97-02-9</v>
          </cell>
        </row>
        <row r="3043">
          <cell r="B3043" t="str">
            <v>97-17-6</v>
          </cell>
        </row>
        <row r="3044">
          <cell r="B3044" t="str">
            <v>97-23-4</v>
          </cell>
        </row>
        <row r="3045">
          <cell r="B3045" t="str">
            <v>973-21-7</v>
          </cell>
        </row>
        <row r="3046">
          <cell r="B3046" t="str">
            <v>97-61-0</v>
          </cell>
        </row>
        <row r="3047">
          <cell r="B3047" t="str">
            <v>97-64-3</v>
          </cell>
        </row>
        <row r="3048">
          <cell r="B3048" t="str">
            <v>97-65-4</v>
          </cell>
        </row>
        <row r="3049">
          <cell r="B3049" t="str">
            <v>97-86-9</v>
          </cell>
        </row>
        <row r="3050">
          <cell r="B3050" t="str">
            <v>97-88-1</v>
          </cell>
        </row>
        <row r="3051">
          <cell r="B3051" t="str">
            <v>97886-45-8</v>
          </cell>
        </row>
        <row r="3052">
          <cell r="B3052" t="str">
            <v>98-11-3</v>
          </cell>
        </row>
        <row r="3053">
          <cell r="B3053" t="str">
            <v>98-16-8</v>
          </cell>
        </row>
        <row r="3054">
          <cell r="B3054" t="str">
            <v>98-51-1</v>
          </cell>
        </row>
        <row r="3055">
          <cell r="B3055" t="str">
            <v>98-52-2</v>
          </cell>
        </row>
        <row r="3056">
          <cell r="B3056" t="str">
            <v>98-73-7</v>
          </cell>
        </row>
        <row r="3057">
          <cell r="B3057" t="str">
            <v>98-94-2</v>
          </cell>
        </row>
        <row r="3058">
          <cell r="B3058" t="str">
            <v>98967-40-9</v>
          </cell>
        </row>
        <row r="3059">
          <cell r="B3059" t="str">
            <v>98-98-6</v>
          </cell>
        </row>
        <row r="3060">
          <cell r="B3060" t="str">
            <v>99-06-9</v>
          </cell>
        </row>
        <row r="3061">
          <cell r="B3061" t="str">
            <v>99-08-1</v>
          </cell>
        </row>
        <row r="3062">
          <cell r="B3062" t="str">
            <v>99-09-2</v>
          </cell>
        </row>
        <row r="3063">
          <cell r="B3063" t="str">
            <v>99129-21-2</v>
          </cell>
        </row>
        <row r="3064">
          <cell r="B3064" t="str">
            <v>993-16-8</v>
          </cell>
        </row>
        <row r="3065">
          <cell r="B3065" t="str">
            <v>99-51-4</v>
          </cell>
        </row>
        <row r="3066">
          <cell r="B3066" t="str">
            <v>99-54-7</v>
          </cell>
        </row>
        <row r="3067">
          <cell r="B3067" t="str">
            <v>99607-70-2</v>
          </cell>
        </row>
        <row r="3068">
          <cell r="B3068" t="str">
            <v>99-66-1</v>
          </cell>
        </row>
        <row r="3069">
          <cell r="B3069" t="str">
            <v>99-87-6</v>
          </cell>
        </row>
        <row r="3070">
          <cell r="B3070" t="str">
            <v>99-96-7</v>
          </cell>
        </row>
        <row r="3071">
          <cell r="B3071" t="str">
            <v>41859-67-0</v>
          </cell>
        </row>
        <row r="3072">
          <cell r="B3072" t="str">
            <v>298-46-4</v>
          </cell>
        </row>
        <row r="3073">
          <cell r="B3073" t="str">
            <v>15307-86-5</v>
          </cell>
        </row>
        <row r="3074">
          <cell r="B3074" t="str">
            <v>73334-07-3</v>
          </cell>
        </row>
        <row r="3075">
          <cell r="B3075" t="str">
            <v>51384-51-1</v>
          </cell>
        </row>
        <row r="3076">
          <cell r="B3076" t="str">
            <v>723-46-6</v>
          </cell>
        </row>
        <row r="3077">
          <cell r="B3077" t="str">
            <v>191-24-2</v>
          </cell>
        </row>
        <row r="3078">
          <cell r="B3078" t="str">
            <v>193-39-5</v>
          </cell>
        </row>
        <row r="3079">
          <cell r="B3079" t="str">
            <v>205-99-2</v>
          </cell>
        </row>
        <row r="3080">
          <cell r="B3080" t="str">
            <v>207-08-9</v>
          </cell>
        </row>
        <row r="3081">
          <cell r="B3081" t="str">
            <v>218-01-9</v>
          </cell>
        </row>
        <row r="3082">
          <cell r="B3082" t="str">
            <v>208-96-8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huanglei@umich.edu" TargetMode="External"/><Relationship Id="rId2" Type="http://schemas.openxmlformats.org/officeDocument/2006/relationships/hyperlink" Target="mailto:pefan@dtu.dk" TargetMode="External"/><Relationship Id="rId1" Type="http://schemas.openxmlformats.org/officeDocument/2006/relationships/hyperlink" Target="mailto:ojolliet@umich.edu"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dimension ref="B2:K67"/>
  <sheetViews>
    <sheetView showGridLines="0" zoomScaleNormal="100" workbookViewId="0">
      <pane ySplit="4" topLeftCell="A11" activePane="bottomLeft" state="frozen"/>
      <selection pane="bottomLeft" activeCell="G12" sqref="G12"/>
    </sheetView>
  </sheetViews>
  <sheetFormatPr defaultColWidth="9.140625" defaultRowHeight="12.75" customHeight="1"/>
  <cols>
    <col min="1" max="1" width="3.42578125" style="2" customWidth="1"/>
    <col min="2" max="2" width="13.42578125" style="2" customWidth="1"/>
    <col min="3" max="3" width="10.7109375" style="2" customWidth="1"/>
    <col min="4" max="9" width="11.7109375" style="2" customWidth="1"/>
    <col min="10" max="10" width="18.7109375" style="2" customWidth="1"/>
    <col min="11" max="14" width="11.7109375" style="2" customWidth="1"/>
    <col min="15" max="16384" width="9.140625" style="2"/>
  </cols>
  <sheetData>
    <row r="2" spans="2:11" ht="28.5" customHeight="1">
      <c r="B2" s="3" t="s">
        <v>434</v>
      </c>
      <c r="F2" s="4"/>
    </row>
    <row r="3" spans="2:11" ht="12.75" customHeight="1">
      <c r="B3" s="5" t="s">
        <v>280</v>
      </c>
    </row>
    <row r="4" spans="2:11" ht="12.75" customHeight="1">
      <c r="B4" s="6"/>
      <c r="C4" s="6"/>
    </row>
    <row r="5" spans="2:11" s="14" customFormat="1" ht="12.75" customHeight="1">
      <c r="B5" s="10" t="s">
        <v>281</v>
      </c>
      <c r="C5" s="11"/>
      <c r="D5" s="11"/>
      <c r="E5" s="11"/>
      <c r="F5" s="11"/>
      <c r="G5" s="11"/>
      <c r="H5" s="11"/>
      <c r="I5" s="11"/>
      <c r="J5" s="11"/>
    </row>
    <row r="6" spans="2:11" s="14" customFormat="1" ht="12.75" customHeight="1">
      <c r="B6" s="12" t="s">
        <v>282</v>
      </c>
      <c r="C6" s="11"/>
      <c r="D6" s="11" t="s">
        <v>36</v>
      </c>
      <c r="E6" s="11"/>
      <c r="F6" s="12"/>
      <c r="G6" s="11"/>
      <c r="J6" s="13" t="s">
        <v>50</v>
      </c>
      <c r="K6" s="15" t="s">
        <v>51</v>
      </c>
    </row>
    <row r="7" spans="2:11" s="14" customFormat="1" ht="12.75" customHeight="1">
      <c r="B7" s="12" t="s">
        <v>37</v>
      </c>
      <c r="C7" s="11"/>
      <c r="D7" s="11" t="s">
        <v>38</v>
      </c>
      <c r="E7" s="11"/>
      <c r="F7" s="12"/>
      <c r="G7" s="11"/>
      <c r="J7" s="13" t="s">
        <v>39</v>
      </c>
      <c r="K7" s="15" t="s">
        <v>40</v>
      </c>
    </row>
    <row r="8" spans="2:11" s="14" customFormat="1" ht="12.75" customHeight="1">
      <c r="B8" s="12" t="s">
        <v>283</v>
      </c>
      <c r="C8" s="11"/>
      <c r="D8" s="11" t="s">
        <v>38</v>
      </c>
      <c r="E8" s="11"/>
      <c r="F8" s="12"/>
      <c r="G8" s="11"/>
      <c r="J8" s="13" t="s">
        <v>284</v>
      </c>
      <c r="K8" s="15" t="s">
        <v>285</v>
      </c>
    </row>
    <row r="9" spans="2:11" s="14" customFormat="1" ht="12.75" customHeight="1">
      <c r="B9" s="16"/>
      <c r="C9" s="16"/>
    </row>
    <row r="10" spans="2:11" s="14" customFormat="1" ht="12.75" customHeight="1">
      <c r="B10" s="10" t="s">
        <v>41</v>
      </c>
      <c r="C10" s="16"/>
    </row>
    <row r="11" spans="2:11" s="14" customFormat="1" ht="12.75" customHeight="1">
      <c r="B11" s="9" t="s">
        <v>286</v>
      </c>
      <c r="C11" s="16"/>
    </row>
    <row r="12" spans="2:11" s="14" customFormat="1" ht="12.75" customHeight="1">
      <c r="B12" s="9" t="s">
        <v>52</v>
      </c>
    </row>
    <row r="13" spans="2:11" s="14" customFormat="1" ht="12.75" customHeight="1">
      <c r="B13" s="9"/>
    </row>
    <row r="14" spans="2:11" s="14" customFormat="1" ht="12.75" customHeight="1">
      <c r="B14" s="10" t="s">
        <v>332</v>
      </c>
    </row>
    <row r="15" spans="2:11" ht="12.75" customHeight="1">
      <c r="B15" s="9" t="s">
        <v>433</v>
      </c>
      <c r="C15" s="9" t="s">
        <v>432</v>
      </c>
    </row>
    <row r="16" spans="2:11" s="14" customFormat="1" ht="12.75" customHeight="1">
      <c r="B16" s="16" t="s">
        <v>429</v>
      </c>
      <c r="C16" s="14" t="s">
        <v>430</v>
      </c>
    </row>
    <row r="17" spans="2:5" s="14" customFormat="1" ht="12.75" customHeight="1">
      <c r="B17" s="16" t="s">
        <v>425</v>
      </c>
      <c r="C17" s="14" t="s">
        <v>426</v>
      </c>
    </row>
    <row r="18" spans="2:5" s="14" customFormat="1" ht="12.75" customHeight="1">
      <c r="B18" s="16" t="s">
        <v>423</v>
      </c>
      <c r="C18" s="214" t="s">
        <v>424</v>
      </c>
    </row>
    <row r="19" spans="2:5" s="14" customFormat="1" ht="12.75" customHeight="1">
      <c r="B19" s="16" t="s">
        <v>421</v>
      </c>
      <c r="C19" s="214" t="s">
        <v>422</v>
      </c>
    </row>
    <row r="20" spans="2:5" s="14" customFormat="1" ht="12.75" customHeight="1">
      <c r="B20" s="16" t="s">
        <v>416</v>
      </c>
      <c r="C20" s="214" t="s">
        <v>417</v>
      </c>
    </row>
    <row r="21" spans="2:5" s="14" customFormat="1" ht="12.75" customHeight="1">
      <c r="B21" s="16" t="s">
        <v>414</v>
      </c>
      <c r="C21" s="214" t="s">
        <v>415</v>
      </c>
    </row>
    <row r="22" spans="2:5" s="14" customFormat="1" ht="12.75" customHeight="1">
      <c r="B22" s="16" t="s">
        <v>410</v>
      </c>
      <c r="C22" s="14" t="s">
        <v>411</v>
      </c>
    </row>
    <row r="23" spans="2:5" s="14" customFormat="1" ht="12.75" customHeight="1">
      <c r="B23" s="16" t="s">
        <v>407</v>
      </c>
      <c r="C23" s="14" t="s">
        <v>408</v>
      </c>
    </row>
    <row r="24" spans="2:5" s="14" customFormat="1" ht="12.75" customHeight="1">
      <c r="B24" s="16" t="s">
        <v>382</v>
      </c>
      <c r="C24" s="14" t="s">
        <v>393</v>
      </c>
    </row>
    <row r="25" spans="2:5" s="14" customFormat="1" ht="12.75" customHeight="1">
      <c r="B25" s="16" t="s">
        <v>354</v>
      </c>
      <c r="C25" s="14" t="s">
        <v>353</v>
      </c>
    </row>
    <row r="26" spans="2:5" s="14" customFormat="1" ht="12.75" customHeight="1">
      <c r="B26" s="9" t="s">
        <v>351</v>
      </c>
      <c r="C26" s="14" t="s">
        <v>352</v>
      </c>
    </row>
    <row r="27" spans="2:5" s="14" customFormat="1" ht="12.75" customHeight="1">
      <c r="B27" s="9" t="s">
        <v>346</v>
      </c>
      <c r="C27" s="14" t="s">
        <v>347</v>
      </c>
    </row>
    <row r="28" spans="2:5" s="14" customFormat="1" ht="12.75" customHeight="1">
      <c r="B28" s="9" t="s">
        <v>333</v>
      </c>
      <c r="C28" s="14" t="s">
        <v>334</v>
      </c>
    </row>
    <row r="29" spans="2:5" s="14" customFormat="1" ht="12.75" customHeight="1">
      <c r="B29" s="9" t="s">
        <v>335</v>
      </c>
      <c r="C29" s="14" t="s">
        <v>336</v>
      </c>
    </row>
    <row r="30" spans="2:5" s="14" customFormat="1" ht="12.75" customHeight="1">
      <c r="C30" s="17"/>
      <c r="D30" s="18"/>
      <c r="E30" s="19"/>
    </row>
    <row r="31" spans="2:5" s="14" customFormat="1" ht="12.75" customHeight="1">
      <c r="B31" s="10" t="s">
        <v>287</v>
      </c>
      <c r="C31" s="17"/>
      <c r="D31" s="18"/>
      <c r="E31" s="19"/>
    </row>
    <row r="32" spans="2:5" s="14" customFormat="1" ht="12.75" customHeight="1">
      <c r="B32" s="79" t="s">
        <v>288</v>
      </c>
    </row>
    <row r="33" spans="2:2" s="14" customFormat="1" ht="12.75" customHeight="1">
      <c r="B33" s="80" t="s">
        <v>289</v>
      </c>
    </row>
    <row r="34" spans="2:2" s="14" customFormat="1" ht="12.75" customHeight="1">
      <c r="B34" s="80" t="s">
        <v>290</v>
      </c>
    </row>
    <row r="35" spans="2:2" s="14" customFormat="1" ht="12.75" customHeight="1">
      <c r="B35" s="80" t="s">
        <v>291</v>
      </c>
    </row>
    <row r="36" spans="2:2" s="14" customFormat="1" ht="12.75" customHeight="1">
      <c r="B36" s="80" t="s">
        <v>292</v>
      </c>
    </row>
    <row r="37" spans="2:2" s="14" customFormat="1" ht="12.75" customHeight="1">
      <c r="B37" s="80" t="s">
        <v>293</v>
      </c>
    </row>
    <row r="38" spans="2:2" s="14" customFormat="1" ht="12.75" customHeight="1">
      <c r="B38" s="79" t="s">
        <v>294</v>
      </c>
    </row>
    <row r="39" spans="2:2" s="14" customFormat="1" ht="12.75" customHeight="1">
      <c r="B39" s="80" t="s">
        <v>295</v>
      </c>
    </row>
    <row r="40" spans="2:2" s="14" customFormat="1" ht="12.75" customHeight="1">
      <c r="B40" s="80" t="s">
        <v>296</v>
      </c>
    </row>
    <row r="41" spans="2:2" s="14" customFormat="1" ht="12.75" customHeight="1">
      <c r="B41" s="80" t="s">
        <v>297</v>
      </c>
    </row>
    <row r="42" spans="2:2" s="14" customFormat="1" ht="12.75" customHeight="1">
      <c r="B42" s="79" t="s">
        <v>298</v>
      </c>
    </row>
    <row r="43" spans="2:2" s="14" customFormat="1" ht="12.75" customHeight="1">
      <c r="B43" s="80" t="s">
        <v>299</v>
      </c>
    </row>
    <row r="44" spans="2:2" s="14" customFormat="1" ht="12.75" customHeight="1">
      <c r="B44" s="81" t="s">
        <v>300</v>
      </c>
    </row>
    <row r="45" spans="2:2" s="14" customFormat="1" ht="12.75" customHeight="1">
      <c r="B45" s="81" t="s">
        <v>301</v>
      </c>
    </row>
    <row r="46" spans="2:2" s="14" customFormat="1" ht="12.75" customHeight="1">
      <c r="B46" s="81" t="s">
        <v>302</v>
      </c>
    </row>
    <row r="47" spans="2:2" s="14" customFormat="1" ht="12.75" customHeight="1">
      <c r="B47" s="81" t="s">
        <v>303</v>
      </c>
    </row>
    <row r="48" spans="2:2" s="14" customFormat="1" ht="12.75" customHeight="1">
      <c r="B48" s="80" t="s">
        <v>304</v>
      </c>
    </row>
    <row r="49" spans="2:2" s="14" customFormat="1" ht="12.75" customHeight="1">
      <c r="B49" s="81" t="s">
        <v>305</v>
      </c>
    </row>
    <row r="50" spans="2:2" s="14" customFormat="1" ht="12.75" customHeight="1">
      <c r="B50" s="81" t="s">
        <v>306</v>
      </c>
    </row>
    <row r="51" spans="2:2" s="14" customFormat="1" ht="12.75" customHeight="1">
      <c r="B51" s="81" t="s">
        <v>307</v>
      </c>
    </row>
    <row r="52" spans="2:2" s="14" customFormat="1" ht="12.75" customHeight="1">
      <c r="B52" s="81" t="s">
        <v>308</v>
      </c>
    </row>
    <row r="53" spans="2:2" s="14" customFormat="1" ht="12.75" customHeight="1">
      <c r="B53" s="81" t="s">
        <v>309</v>
      </c>
    </row>
    <row r="54" spans="2:2" s="14" customFormat="1" ht="12.75" customHeight="1">
      <c r="B54" s="82"/>
    </row>
    <row r="55" spans="2:2" s="14" customFormat="1" ht="12.75" customHeight="1">
      <c r="B55" s="79" t="s">
        <v>310</v>
      </c>
    </row>
    <row r="56" spans="2:2" s="14" customFormat="1" ht="12.75" customHeight="1">
      <c r="B56" s="80" t="s">
        <v>311</v>
      </c>
    </row>
    <row r="57" spans="2:2" s="14" customFormat="1" ht="12.75" customHeight="1">
      <c r="B57" s="80" t="s">
        <v>312</v>
      </c>
    </row>
    <row r="58" spans="2:2" s="14" customFormat="1" ht="12.75" customHeight="1">
      <c r="B58" s="80" t="s">
        <v>313</v>
      </c>
    </row>
    <row r="59" spans="2:2" s="14" customFormat="1" ht="12.75" customHeight="1">
      <c r="B59" s="80" t="s">
        <v>314</v>
      </c>
    </row>
    <row r="60" spans="2:2" s="14" customFormat="1" ht="12.75" customHeight="1">
      <c r="B60" s="80" t="s">
        <v>315</v>
      </c>
    </row>
    <row r="61" spans="2:2" s="14" customFormat="1" ht="12.75" customHeight="1">
      <c r="B61" s="79" t="s">
        <v>316</v>
      </c>
    </row>
    <row r="62" spans="2:2" s="14" customFormat="1" ht="12.75" customHeight="1">
      <c r="B62" s="80" t="s">
        <v>317</v>
      </c>
    </row>
    <row r="63" spans="2:2" s="14" customFormat="1" ht="12.75" customHeight="1">
      <c r="B63" s="79" t="s">
        <v>318</v>
      </c>
    </row>
    <row r="64" spans="2:2" s="14" customFormat="1" ht="12.75" customHeight="1">
      <c r="B64" s="80" t="s">
        <v>319</v>
      </c>
    </row>
    <row r="65" spans="2:2" s="14" customFormat="1" ht="12.75" customHeight="1">
      <c r="B65" s="83" t="s">
        <v>320</v>
      </c>
    </row>
    <row r="67" spans="2:2" s="8" customFormat="1" ht="12.75" customHeight="1">
      <c r="B67" s="7"/>
    </row>
  </sheetData>
  <hyperlinks>
    <hyperlink ref="K7" r:id="rId1" xr:uid="{B4A8790E-0900-4E29-B36A-29C0C2511C4B}"/>
    <hyperlink ref="K6" r:id="rId2" xr:uid="{C7652CBC-DD8B-4009-A26A-C755FB8F377E}"/>
    <hyperlink ref="K8" r:id="rId3" xr:uid="{AA565CF4-1891-458F-89D7-973ACA36033D}"/>
  </hyperlinks>
  <pageMargins left="0.78740157499999996" right="0.78740157499999996" top="0.984251969" bottom="0.984251969" header="0.5" footer="0.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F7A95-33DE-4EF6-B990-FE7AEA3FD69F}">
  <sheetPr codeName="Sheet10">
    <tabColor rgb="FF92D050"/>
  </sheetPr>
  <dimension ref="A1:CH96"/>
  <sheetViews>
    <sheetView tabSelected="1" zoomScale="90" zoomScaleNormal="90" workbookViewId="0">
      <pane xSplit="3" ySplit="5" topLeftCell="D6" activePane="bottomRight" state="frozen"/>
      <selection pane="topRight" activeCell="D1" sqref="D1"/>
      <selection pane="bottomLeft" activeCell="A6" sqref="A6"/>
      <selection pane="bottomRight" activeCell="G3" sqref="G3"/>
    </sheetView>
  </sheetViews>
  <sheetFormatPr defaultColWidth="8.85546875" defaultRowHeight="12.75" customHeight="1"/>
  <cols>
    <col min="1" max="1" width="7.42578125" style="98" customWidth="1"/>
    <col min="2" max="2" width="11.42578125" style="162" bestFit="1" customWidth="1"/>
    <col min="3" max="3" width="42.85546875" style="100" customWidth="1"/>
    <col min="4" max="4" width="19.28515625" style="101" customWidth="1"/>
    <col min="5" max="5" width="21.85546875" style="101" customWidth="1"/>
    <col min="6" max="6" width="11.42578125" style="102" customWidth="1"/>
    <col min="7" max="7" width="13.5703125" style="103" customWidth="1"/>
    <col min="8" max="8" width="14.140625" style="104" bestFit="1" customWidth="1"/>
    <col min="9" max="10" width="11.42578125" style="102" customWidth="1"/>
    <col min="11" max="11" width="12.5703125" style="213" customWidth="1"/>
    <col min="12" max="31" width="11.42578125" style="105" customWidth="1"/>
    <col min="32" max="32" width="13.140625" style="159" bestFit="1" customWidth="1"/>
    <col min="33" max="33" width="13.85546875" style="158" customWidth="1"/>
    <col min="34" max="36" width="8.85546875" style="158"/>
    <col min="37" max="37" width="12.5703125" style="158" bestFit="1" customWidth="1"/>
    <col min="38" max="38" width="8.85546875" style="159"/>
    <col min="39" max="42" width="11.42578125" style="160" customWidth="1"/>
    <col min="43" max="43" width="11.42578125" style="161" customWidth="1"/>
    <col min="44" max="45" width="11.42578125" style="188" customWidth="1"/>
    <col min="46" max="46" width="15.7109375" style="188" bestFit="1" customWidth="1"/>
    <col min="47" max="47" width="12.7109375" style="187" bestFit="1" customWidth="1"/>
    <col min="48" max="48" width="18.28515625" style="187" bestFit="1" customWidth="1"/>
    <col min="49" max="49" width="11.42578125" style="187" customWidth="1"/>
    <col min="50" max="50" width="15.7109375" style="187" bestFit="1" customWidth="1"/>
    <col min="51" max="51" width="12.7109375" style="187" bestFit="1" customWidth="1"/>
    <col min="52" max="52" width="18.28515625" style="187" bestFit="1" customWidth="1"/>
    <col min="53" max="53" width="13.140625" style="187" bestFit="1" customWidth="1"/>
    <col min="54" max="54" width="17.28515625" style="187" customWidth="1"/>
    <col min="55" max="55" width="12.7109375" style="187" customWidth="1"/>
    <col min="56" max="56" width="18.28515625" style="187" bestFit="1" customWidth="1"/>
    <col min="57" max="57" width="13.140625" style="187" bestFit="1" customWidth="1"/>
    <col min="58" max="58" width="15.7109375" style="188" bestFit="1" customWidth="1"/>
    <col min="59" max="59" width="12.7109375" style="187" bestFit="1" customWidth="1"/>
    <col min="60" max="60" width="18.28515625" style="187" bestFit="1" customWidth="1"/>
    <col min="61" max="61" width="11.42578125" style="187" customWidth="1"/>
    <col min="62" max="62" width="15.7109375" style="187" bestFit="1" customWidth="1"/>
    <col min="63" max="63" width="12.7109375" style="187" bestFit="1" customWidth="1"/>
    <col min="64" max="64" width="18.28515625" style="187" bestFit="1" customWidth="1"/>
    <col min="65" max="65" width="13.140625" style="187" bestFit="1" customWidth="1"/>
    <col min="66" max="66" width="17.28515625" style="187" customWidth="1"/>
    <col min="67" max="67" width="12.7109375" style="187" customWidth="1"/>
    <col min="68" max="68" width="18.28515625" style="187" bestFit="1" customWidth="1"/>
    <col min="69" max="69" width="13.140625" style="187" bestFit="1" customWidth="1"/>
    <col min="70" max="71" width="11.42578125" style="187" customWidth="1"/>
    <col min="72" max="72" width="11.42578125" style="189" customWidth="1"/>
    <col min="73" max="73" width="11.42578125" style="104" customWidth="1"/>
    <col min="74" max="75" width="10.42578125" style="104" customWidth="1"/>
    <col min="76" max="76" width="13.28515625" style="104" bestFit="1" customWidth="1"/>
    <col min="77" max="77" width="16.85546875" style="104" customWidth="1"/>
    <col min="78" max="78" width="8.28515625" style="104" bestFit="1" customWidth="1"/>
    <col min="79" max="79" width="7.140625" style="104" bestFit="1" customWidth="1"/>
    <col min="80" max="82" width="8.85546875" style="104"/>
    <col min="83" max="83" width="11" style="104" customWidth="1"/>
    <col min="84" max="84" width="11.140625" style="104" customWidth="1"/>
    <col min="85" max="85" width="12" style="104" customWidth="1"/>
    <col min="86" max="86" width="32.42578125" style="208" bestFit="1" customWidth="1"/>
    <col min="87" max="16384" width="8.85546875" style="158"/>
  </cols>
  <sheetData>
    <row r="1" spans="1:86" s="106" customFormat="1" ht="12.75" customHeight="1" thickBot="1">
      <c r="D1" s="107"/>
      <c r="E1" s="107"/>
      <c r="F1" s="107"/>
      <c r="G1" s="108"/>
      <c r="H1" s="107"/>
      <c r="K1" s="209"/>
      <c r="AF1" s="216"/>
      <c r="AG1" s="110" t="s">
        <v>337</v>
      </c>
      <c r="AL1" s="109"/>
      <c r="AM1" s="110" t="s">
        <v>355</v>
      </c>
      <c r="AN1" s="111"/>
      <c r="AO1" s="111"/>
      <c r="AP1" s="111"/>
      <c r="AQ1" s="109"/>
      <c r="AR1" s="176" t="s">
        <v>356</v>
      </c>
      <c r="AS1" s="177"/>
      <c r="AT1" s="177"/>
      <c r="AU1" s="164"/>
      <c r="AV1" s="164"/>
      <c r="AW1" s="164"/>
      <c r="AX1" s="164"/>
      <c r="AY1" s="164"/>
      <c r="AZ1" s="164"/>
      <c r="BA1" s="164"/>
      <c r="BB1" s="164"/>
      <c r="BC1" s="164"/>
      <c r="BD1" s="164"/>
      <c r="BE1" s="164"/>
      <c r="BF1" s="177"/>
      <c r="BG1" s="164"/>
      <c r="BH1" s="164"/>
      <c r="BI1" s="164"/>
      <c r="BJ1" s="164"/>
      <c r="BK1" s="164"/>
      <c r="BL1" s="164"/>
      <c r="BM1" s="164"/>
      <c r="BN1" s="164"/>
      <c r="BO1" s="164"/>
      <c r="BP1" s="164"/>
      <c r="BQ1" s="164"/>
      <c r="BR1" s="164"/>
      <c r="BS1" s="164"/>
      <c r="BT1" s="178"/>
      <c r="BU1" s="112"/>
      <c r="BV1" s="112"/>
      <c r="BW1" s="112"/>
      <c r="BX1" s="112"/>
      <c r="BY1" s="112"/>
      <c r="BZ1" s="112"/>
      <c r="CA1" s="112"/>
      <c r="CB1" s="112"/>
      <c r="CC1" s="112"/>
      <c r="CD1" s="112"/>
      <c r="CE1" s="112"/>
      <c r="CF1" s="112"/>
      <c r="CG1" s="112"/>
      <c r="CH1" s="203"/>
    </row>
    <row r="2" spans="1:86" s="142" customFormat="1" ht="15.75" customHeight="1">
      <c r="A2" s="113" t="s">
        <v>61</v>
      </c>
      <c r="B2" s="114" t="s">
        <v>49</v>
      </c>
      <c r="C2" s="115" t="s">
        <v>1</v>
      </c>
      <c r="D2" s="116" t="s">
        <v>53</v>
      </c>
      <c r="E2" s="116" t="s">
        <v>54</v>
      </c>
      <c r="F2" s="117" t="s">
        <v>357</v>
      </c>
      <c r="G2" s="118" t="s">
        <v>349</v>
      </c>
      <c r="H2" s="116" t="s">
        <v>55</v>
      </c>
      <c r="I2" s="117" t="s">
        <v>56</v>
      </c>
      <c r="J2" s="117" t="s">
        <v>57</v>
      </c>
      <c r="K2" s="210" t="s">
        <v>4</v>
      </c>
      <c r="L2" s="20" t="s">
        <v>358</v>
      </c>
      <c r="M2" s="20" t="s">
        <v>359</v>
      </c>
      <c r="N2" s="119" t="s">
        <v>360</v>
      </c>
      <c r="O2" s="119" t="s">
        <v>361</v>
      </c>
      <c r="P2" s="119" t="s">
        <v>67</v>
      </c>
      <c r="Q2" s="20" t="s">
        <v>5</v>
      </c>
      <c r="R2" s="120" t="s">
        <v>6</v>
      </c>
      <c r="S2" s="20" t="s">
        <v>7</v>
      </c>
      <c r="T2" s="120" t="s">
        <v>362</v>
      </c>
      <c r="U2" s="120" t="s">
        <v>363</v>
      </c>
      <c r="V2" s="120" t="s">
        <v>364</v>
      </c>
      <c r="W2" s="120" t="s">
        <v>365</v>
      </c>
      <c r="X2" s="120" t="s">
        <v>366</v>
      </c>
      <c r="Y2" s="120" t="s">
        <v>367</v>
      </c>
      <c r="Z2" s="120" t="s">
        <v>368</v>
      </c>
      <c r="AA2" s="120" t="s">
        <v>369</v>
      </c>
      <c r="AB2" s="120" t="s">
        <v>370</v>
      </c>
      <c r="AC2" s="120" t="s">
        <v>371</v>
      </c>
      <c r="AD2" s="120" t="s">
        <v>372</v>
      </c>
      <c r="AE2" s="120" t="s">
        <v>373</v>
      </c>
      <c r="AF2" s="217" t="s">
        <v>431</v>
      </c>
      <c r="AG2" s="121" t="s">
        <v>338</v>
      </c>
      <c r="AH2" s="121" t="s">
        <v>339</v>
      </c>
      <c r="AI2" s="121" t="s">
        <v>340</v>
      </c>
      <c r="AJ2" s="121" t="s">
        <v>341</v>
      </c>
      <c r="AK2" s="121" t="s">
        <v>342</v>
      </c>
      <c r="AL2" s="122" t="s">
        <v>343</v>
      </c>
      <c r="AM2" s="123" t="s">
        <v>16</v>
      </c>
      <c r="AN2" s="123" t="s">
        <v>17</v>
      </c>
      <c r="AO2" s="123" t="s">
        <v>18</v>
      </c>
      <c r="AP2" s="124" t="s">
        <v>19</v>
      </c>
      <c r="AQ2" s="125" t="s">
        <v>20</v>
      </c>
      <c r="AR2" s="34" t="s">
        <v>412</v>
      </c>
      <c r="AS2" s="215" t="s">
        <v>427</v>
      </c>
      <c r="AT2" s="179" t="s">
        <v>394</v>
      </c>
      <c r="AU2" s="84" t="s">
        <v>395</v>
      </c>
      <c r="AV2" s="84" t="s">
        <v>396</v>
      </c>
      <c r="AW2" s="125" t="s">
        <v>326</v>
      </c>
      <c r="AX2" s="179" t="s">
        <v>397</v>
      </c>
      <c r="AY2" s="84" t="s">
        <v>398</v>
      </c>
      <c r="AZ2" s="84" t="s">
        <v>399</v>
      </c>
      <c r="BA2" s="125" t="s">
        <v>328</v>
      </c>
      <c r="BB2" s="179" t="s">
        <v>400</v>
      </c>
      <c r="BC2" s="84" t="s">
        <v>401</v>
      </c>
      <c r="BD2" s="84" t="s">
        <v>402</v>
      </c>
      <c r="BE2" s="125" t="s">
        <v>403</v>
      </c>
      <c r="BF2" s="179" t="s">
        <v>394</v>
      </c>
      <c r="BG2" s="84" t="s">
        <v>395</v>
      </c>
      <c r="BH2" s="84" t="s">
        <v>396</v>
      </c>
      <c r="BI2" s="125" t="s">
        <v>326</v>
      </c>
      <c r="BJ2" s="179" t="s">
        <v>397</v>
      </c>
      <c r="BK2" s="84" t="s">
        <v>398</v>
      </c>
      <c r="BL2" s="84" t="s">
        <v>399</v>
      </c>
      <c r="BM2" s="125" t="s">
        <v>328</v>
      </c>
      <c r="BN2" s="179" t="s">
        <v>400</v>
      </c>
      <c r="BO2" s="84" t="s">
        <v>401</v>
      </c>
      <c r="BP2" s="84" t="s">
        <v>402</v>
      </c>
      <c r="BQ2" s="125" t="s">
        <v>403</v>
      </c>
      <c r="BR2" s="84" t="s">
        <v>14</v>
      </c>
      <c r="BS2" s="84" t="s">
        <v>15</v>
      </c>
      <c r="BT2" s="125" t="s">
        <v>69</v>
      </c>
      <c r="BU2" s="219" t="s">
        <v>60</v>
      </c>
      <c r="BV2" s="219"/>
      <c r="BW2" s="219"/>
      <c r="BX2" s="219"/>
      <c r="BY2" s="219"/>
      <c r="BZ2" s="219"/>
      <c r="CA2" s="219"/>
      <c r="CB2" s="219"/>
      <c r="CC2" s="219"/>
      <c r="CD2" s="219"/>
      <c r="CE2" s="219"/>
      <c r="CF2" s="219"/>
      <c r="CG2" s="220" t="s">
        <v>70</v>
      </c>
      <c r="CH2" s="204" t="s">
        <v>409</v>
      </c>
    </row>
    <row r="3" spans="1:86" s="142" customFormat="1" ht="25.5" customHeight="1">
      <c r="A3" s="126"/>
      <c r="B3" s="127"/>
      <c r="C3" s="128"/>
      <c r="D3" s="129" t="s">
        <v>22</v>
      </c>
      <c r="E3" s="129" t="s">
        <v>22</v>
      </c>
      <c r="F3" s="130" t="s">
        <v>21</v>
      </c>
      <c r="G3" s="131" t="s">
        <v>375</v>
      </c>
      <c r="H3" s="129" t="s">
        <v>22</v>
      </c>
      <c r="I3" s="130" t="s">
        <v>22</v>
      </c>
      <c r="J3" s="130" t="s">
        <v>22</v>
      </c>
      <c r="K3" s="85" t="s">
        <v>58</v>
      </c>
      <c r="L3" s="42" t="s">
        <v>23</v>
      </c>
      <c r="M3" s="42" t="s">
        <v>376</v>
      </c>
      <c r="N3" s="133" t="s">
        <v>24</v>
      </c>
      <c r="O3" s="133" t="s">
        <v>25</v>
      </c>
      <c r="P3" s="42" t="s">
        <v>23</v>
      </c>
      <c r="Q3" s="42" t="s">
        <v>23</v>
      </c>
      <c r="R3" s="132" t="s">
        <v>23</v>
      </c>
      <c r="S3" s="42" t="s">
        <v>23</v>
      </c>
      <c r="T3" s="42" t="s">
        <v>377</v>
      </c>
      <c r="U3" s="42" t="s">
        <v>377</v>
      </c>
      <c r="V3" s="42" t="s">
        <v>377</v>
      </c>
      <c r="W3" s="42" t="s">
        <v>377</v>
      </c>
      <c r="X3" s="42" t="s">
        <v>377</v>
      </c>
      <c r="Y3" s="42" t="s">
        <v>377</v>
      </c>
      <c r="Z3" s="42" t="s">
        <v>377</v>
      </c>
      <c r="AA3" s="42" t="s">
        <v>377</v>
      </c>
      <c r="AB3" s="42" t="s">
        <v>377</v>
      </c>
      <c r="AC3" s="42" t="s">
        <v>377</v>
      </c>
      <c r="AD3" s="42" t="s">
        <v>377</v>
      </c>
      <c r="AE3" s="42" t="s">
        <v>377</v>
      </c>
      <c r="AF3" s="218" t="s">
        <v>377</v>
      </c>
      <c r="AG3" s="134" t="s">
        <v>378</v>
      </c>
      <c r="AH3" s="134" t="s">
        <v>22</v>
      </c>
      <c r="AI3" s="134" t="s">
        <v>22</v>
      </c>
      <c r="AJ3" s="134" t="s">
        <v>22</v>
      </c>
      <c r="AK3" s="134" t="s">
        <v>379</v>
      </c>
      <c r="AL3" s="135" t="s">
        <v>22</v>
      </c>
      <c r="AM3" s="136" t="s">
        <v>380</v>
      </c>
      <c r="AN3" s="136" t="s">
        <v>380</v>
      </c>
      <c r="AO3" s="136" t="s">
        <v>27</v>
      </c>
      <c r="AP3" s="136" t="s">
        <v>28</v>
      </c>
      <c r="AQ3" s="137" t="s">
        <v>29</v>
      </c>
      <c r="AR3" s="180" t="s">
        <v>413</v>
      </c>
      <c r="AS3" s="180" t="s">
        <v>428</v>
      </c>
      <c r="AT3" s="181"/>
      <c r="AU3" s="85" t="s">
        <v>329</v>
      </c>
      <c r="AV3" s="182"/>
      <c r="AW3" s="139" t="s">
        <v>329</v>
      </c>
      <c r="AX3" s="183"/>
      <c r="AY3" s="85" t="s">
        <v>404</v>
      </c>
      <c r="AZ3" s="138"/>
      <c r="BA3" s="139" t="s">
        <v>404</v>
      </c>
      <c r="BB3" s="85"/>
      <c r="BC3" s="85" t="s">
        <v>404</v>
      </c>
      <c r="BD3" s="138"/>
      <c r="BE3" s="139" t="s">
        <v>404</v>
      </c>
      <c r="BF3" s="181"/>
      <c r="BG3" s="85" t="s">
        <v>329</v>
      </c>
      <c r="BH3" s="182"/>
      <c r="BI3" s="139" t="s">
        <v>329</v>
      </c>
      <c r="BJ3" s="183"/>
      <c r="BK3" s="85" t="s">
        <v>404</v>
      </c>
      <c r="BL3" s="138"/>
      <c r="BM3" s="139" t="s">
        <v>404</v>
      </c>
      <c r="BN3" s="85"/>
      <c r="BO3" s="85" t="s">
        <v>404</v>
      </c>
      <c r="BP3" s="138"/>
      <c r="BQ3" s="139" t="s">
        <v>404</v>
      </c>
      <c r="BR3" s="138" t="s">
        <v>26</v>
      </c>
      <c r="BS3" s="138" t="s">
        <v>26</v>
      </c>
      <c r="BT3" s="184" t="s">
        <v>26</v>
      </c>
      <c r="BU3" s="140" t="s">
        <v>418</v>
      </c>
      <c r="BV3" s="140" t="s">
        <v>31</v>
      </c>
      <c r="BW3" s="140" t="s">
        <v>59</v>
      </c>
      <c r="BX3" s="140" t="s">
        <v>32</v>
      </c>
      <c r="BY3" s="140" t="s">
        <v>75</v>
      </c>
      <c r="BZ3" s="140" t="s">
        <v>419</v>
      </c>
      <c r="CA3" s="140" t="s">
        <v>420</v>
      </c>
      <c r="CB3" s="140" t="s">
        <v>33</v>
      </c>
      <c r="CC3" s="140" t="s">
        <v>76</v>
      </c>
      <c r="CD3" s="140" t="s">
        <v>77</v>
      </c>
      <c r="CE3" s="140" t="s">
        <v>78</v>
      </c>
      <c r="CF3" s="140" t="s">
        <v>79</v>
      </c>
      <c r="CG3" s="221"/>
      <c r="CH3" s="205"/>
    </row>
    <row r="4" spans="1:86" s="142" customFormat="1">
      <c r="A4" s="126"/>
      <c r="B4" s="143"/>
      <c r="C4" s="128"/>
      <c r="D4" s="144"/>
      <c r="E4" s="144"/>
      <c r="F4" s="145"/>
      <c r="G4" s="141"/>
      <c r="H4" s="146"/>
      <c r="I4" s="145"/>
      <c r="J4" s="145"/>
      <c r="K4" s="211"/>
      <c r="L4" s="53"/>
      <c r="M4" s="53"/>
      <c r="N4" s="147"/>
      <c r="O4" s="147"/>
      <c r="P4" s="53"/>
      <c r="Q4" s="53"/>
      <c r="R4" s="148"/>
      <c r="S4" s="53"/>
      <c r="T4" s="53"/>
      <c r="U4" s="53"/>
      <c r="V4" s="53"/>
      <c r="W4" s="53"/>
      <c r="X4" s="53"/>
      <c r="Y4" s="53"/>
      <c r="Z4" s="53"/>
      <c r="AA4" s="53"/>
      <c r="AB4" s="53"/>
      <c r="AC4" s="53"/>
      <c r="AD4" s="53"/>
      <c r="AE4" s="53"/>
      <c r="AF4" s="149"/>
      <c r="AL4" s="149"/>
      <c r="AM4" s="150"/>
      <c r="AN4" s="150"/>
      <c r="AO4" s="150"/>
      <c r="AP4" s="150"/>
      <c r="AQ4" s="56"/>
      <c r="AR4" s="185"/>
      <c r="AS4" s="185"/>
      <c r="AT4" s="222" t="s">
        <v>405</v>
      </c>
      <c r="AU4" s="223"/>
      <c r="AV4" s="223"/>
      <c r="AW4" s="224"/>
      <c r="AX4" s="225" t="s">
        <v>405</v>
      </c>
      <c r="AY4" s="223"/>
      <c r="AZ4" s="223"/>
      <c r="BA4" s="224"/>
      <c r="BB4" s="225" t="s">
        <v>405</v>
      </c>
      <c r="BC4" s="223"/>
      <c r="BD4" s="223"/>
      <c r="BE4" s="224"/>
      <c r="BF4" s="225" t="s">
        <v>406</v>
      </c>
      <c r="BG4" s="223"/>
      <c r="BH4" s="223"/>
      <c r="BI4" s="224"/>
      <c r="BJ4" s="225" t="s">
        <v>406</v>
      </c>
      <c r="BK4" s="223"/>
      <c r="BL4" s="223"/>
      <c r="BM4" s="224"/>
      <c r="BN4" s="225" t="s">
        <v>406</v>
      </c>
      <c r="BO4" s="223"/>
      <c r="BP4" s="223"/>
      <c r="BQ4" s="224"/>
      <c r="BR4" s="151"/>
      <c r="BS4" s="151"/>
      <c r="BT4" s="186"/>
      <c r="BU4" s="152"/>
      <c r="BV4" s="152"/>
      <c r="BW4" s="152"/>
      <c r="BX4" s="152"/>
      <c r="BY4" s="152"/>
      <c r="BZ4" s="152"/>
      <c r="CA4" s="152"/>
      <c r="CB4" s="152"/>
      <c r="CC4" s="152"/>
      <c r="CD4" s="152"/>
      <c r="CE4" s="152"/>
      <c r="CF4" s="152"/>
      <c r="CG4" s="153"/>
      <c r="CH4" s="205"/>
    </row>
    <row r="5" spans="1:86" s="157" customFormat="1" ht="12.75" customHeight="1">
      <c r="A5" s="154"/>
      <c r="B5" s="155"/>
      <c r="C5" s="156"/>
      <c r="D5" s="190"/>
      <c r="E5" s="190"/>
      <c r="F5" s="191"/>
      <c r="G5" s="192"/>
      <c r="H5" s="193"/>
      <c r="I5" s="191"/>
      <c r="J5" s="191"/>
      <c r="K5" s="212"/>
      <c r="L5" s="194"/>
      <c r="M5" s="194"/>
      <c r="N5" s="194"/>
      <c r="O5" s="194"/>
      <c r="P5" s="194"/>
      <c r="Q5" s="194"/>
      <c r="R5" s="194"/>
      <c r="S5" s="194"/>
      <c r="T5" s="194"/>
      <c r="U5" s="194"/>
      <c r="V5" s="194"/>
      <c r="W5" s="194"/>
      <c r="X5" s="194"/>
      <c r="Y5" s="194"/>
      <c r="Z5" s="194"/>
      <c r="AA5" s="194"/>
      <c r="AB5" s="194"/>
      <c r="AC5" s="194"/>
      <c r="AD5" s="194"/>
      <c r="AE5" s="194"/>
      <c r="AF5" s="197"/>
      <c r="AG5" s="191"/>
      <c r="AH5" s="191"/>
      <c r="AI5" s="191"/>
      <c r="AJ5" s="191"/>
      <c r="AK5" s="191"/>
      <c r="AL5" s="195"/>
      <c r="AM5" s="196"/>
      <c r="AN5" s="196"/>
      <c r="AO5" s="196"/>
      <c r="AP5" s="196"/>
      <c r="AQ5" s="197"/>
      <c r="AR5" s="198"/>
      <c r="AS5" s="198"/>
      <c r="AT5" s="198"/>
      <c r="AU5" s="199"/>
      <c r="AV5" s="199"/>
      <c r="AW5" s="199"/>
      <c r="AX5" s="199"/>
      <c r="AY5" s="199"/>
      <c r="AZ5" s="199"/>
      <c r="BA5" s="198"/>
      <c r="BB5" s="198"/>
      <c r="BC5" s="199"/>
      <c r="BD5" s="199"/>
      <c r="BE5" s="198"/>
      <c r="BF5" s="198"/>
      <c r="BG5" s="199"/>
      <c r="BH5" s="199"/>
      <c r="BI5" s="199"/>
      <c r="BJ5" s="199"/>
      <c r="BK5" s="199"/>
      <c r="BL5" s="199"/>
      <c r="BM5" s="198"/>
      <c r="BN5" s="198"/>
      <c r="BO5" s="199"/>
      <c r="BP5" s="199"/>
      <c r="BQ5" s="198"/>
      <c r="BR5" s="199"/>
      <c r="BS5" s="199"/>
      <c r="BT5" s="200"/>
      <c r="BU5" s="193"/>
      <c r="BV5" s="193"/>
      <c r="BW5" s="193"/>
      <c r="BX5" s="193"/>
      <c r="BY5" s="193"/>
      <c r="BZ5" s="193"/>
      <c r="CA5" s="193"/>
      <c r="CB5" s="193"/>
      <c r="CC5" s="193"/>
      <c r="CD5" s="193"/>
      <c r="CE5" s="193"/>
      <c r="CF5" s="193"/>
      <c r="CG5" s="193"/>
      <c r="CH5" s="206"/>
    </row>
    <row r="6" spans="1:86" ht="12.75" customHeight="1">
      <c r="A6" s="98" t="str">
        <f>IF(B6&lt;&gt;"",ROW(),"")</f>
        <v/>
      </c>
      <c r="B6" s="99"/>
      <c r="G6" s="201"/>
      <c r="H6" s="102"/>
      <c r="L6" s="102"/>
      <c r="M6" s="102"/>
      <c r="N6" s="102"/>
      <c r="O6" s="102"/>
      <c r="P6" s="102"/>
      <c r="Q6" s="102"/>
      <c r="R6" s="102"/>
      <c r="S6" s="102"/>
      <c r="T6" s="102"/>
      <c r="U6" s="102"/>
      <c r="V6" s="102"/>
      <c r="W6" s="102"/>
      <c r="X6" s="102"/>
      <c r="Y6" s="102"/>
      <c r="Z6" s="102"/>
      <c r="AA6" s="102"/>
      <c r="AB6" s="102"/>
      <c r="AC6" s="102"/>
      <c r="AD6" s="102"/>
      <c r="AE6" s="102"/>
      <c r="AF6" s="202"/>
      <c r="AG6" s="102"/>
      <c r="AH6" s="102"/>
      <c r="AI6" s="102"/>
      <c r="AJ6" s="102"/>
      <c r="AK6" s="102"/>
      <c r="AL6" s="102"/>
      <c r="AM6" s="201"/>
      <c r="AN6" s="102"/>
      <c r="AO6" s="102"/>
      <c r="AP6" s="102"/>
      <c r="AQ6" s="202"/>
      <c r="AR6" s="213"/>
      <c r="AS6" s="213"/>
      <c r="AT6" s="102"/>
      <c r="AU6" s="102"/>
      <c r="AV6" s="102"/>
      <c r="AW6" s="102"/>
      <c r="AX6" s="102"/>
      <c r="AY6" s="102"/>
      <c r="AZ6" s="102"/>
      <c r="BA6" s="102"/>
      <c r="BB6" s="213"/>
      <c r="BC6" s="102"/>
      <c r="BD6" s="102"/>
      <c r="BE6" s="102"/>
      <c r="BF6" s="102"/>
      <c r="BG6" s="102"/>
      <c r="BH6" s="102"/>
      <c r="BI6" s="102"/>
      <c r="BJ6" s="102"/>
      <c r="BK6" s="102"/>
      <c r="BL6" s="102"/>
      <c r="BM6" s="102"/>
      <c r="BN6" s="102"/>
      <c r="BO6" s="102"/>
      <c r="BP6" s="102"/>
      <c r="BQ6" s="102"/>
      <c r="BR6" s="102"/>
      <c r="BS6" s="102"/>
      <c r="BT6" s="102"/>
      <c r="BU6" s="201"/>
      <c r="BV6" s="102"/>
      <c r="BW6" s="102"/>
      <c r="BX6" s="102"/>
      <c r="BY6" s="102"/>
      <c r="BZ6" s="102"/>
      <c r="CA6" s="102"/>
      <c r="CB6" s="102"/>
      <c r="CC6" s="102"/>
      <c r="CD6" s="102"/>
      <c r="CE6" s="102"/>
      <c r="CF6" s="102"/>
      <c r="CG6" s="202"/>
      <c r="CH6" s="207"/>
    </row>
    <row r="7" spans="1:86" ht="12.75" customHeight="1">
      <c r="B7" s="99"/>
      <c r="G7" s="201"/>
      <c r="H7" s="102"/>
      <c r="L7" s="102"/>
      <c r="M7" s="102"/>
      <c r="N7" s="102"/>
      <c r="O7" s="102"/>
      <c r="P7" s="102"/>
      <c r="Q7" s="102"/>
      <c r="R7" s="102"/>
      <c r="S7" s="102"/>
      <c r="T7" s="102"/>
      <c r="U7" s="102"/>
      <c r="V7" s="102"/>
      <c r="W7" s="102"/>
      <c r="X7" s="102"/>
      <c r="Y7" s="102"/>
      <c r="Z7" s="102"/>
      <c r="AA7" s="102"/>
      <c r="AB7" s="102"/>
      <c r="AC7" s="102"/>
      <c r="AD7" s="102"/>
      <c r="AE7" s="102"/>
      <c r="AF7" s="202"/>
      <c r="AG7" s="102"/>
      <c r="AH7" s="102"/>
      <c r="AI7" s="102"/>
      <c r="AJ7" s="102"/>
      <c r="AK7" s="102"/>
      <c r="AL7" s="102"/>
      <c r="AM7" s="201"/>
      <c r="AN7" s="102"/>
      <c r="AO7" s="102"/>
      <c r="AP7" s="102"/>
      <c r="AQ7" s="202"/>
      <c r="AR7" s="213"/>
      <c r="AS7" s="213"/>
      <c r="AT7" s="102"/>
      <c r="AU7" s="102"/>
      <c r="AV7" s="102"/>
      <c r="AW7" s="102"/>
      <c r="AX7" s="102"/>
      <c r="AY7" s="102"/>
      <c r="AZ7" s="102"/>
      <c r="BA7" s="102"/>
      <c r="BB7" s="213"/>
      <c r="BC7" s="102"/>
      <c r="BD7" s="102"/>
      <c r="BE7" s="102"/>
      <c r="BF7" s="102"/>
      <c r="BG7" s="102"/>
      <c r="BH7" s="102"/>
      <c r="BI7" s="102"/>
      <c r="BJ7" s="102"/>
      <c r="BK7" s="102"/>
      <c r="BL7" s="102"/>
      <c r="BM7" s="102"/>
      <c r="BN7" s="102"/>
      <c r="BO7" s="102"/>
      <c r="BP7" s="102"/>
      <c r="BQ7" s="102"/>
      <c r="BR7" s="102"/>
      <c r="BS7" s="102"/>
      <c r="BT7" s="102"/>
      <c r="BU7" s="201"/>
      <c r="BV7" s="102"/>
      <c r="BW7" s="102"/>
      <c r="BX7" s="102"/>
      <c r="BY7" s="102"/>
      <c r="BZ7" s="102"/>
      <c r="CA7" s="102"/>
      <c r="CB7" s="102"/>
      <c r="CC7" s="102"/>
      <c r="CD7" s="102"/>
      <c r="CE7" s="102"/>
      <c r="CF7" s="102"/>
      <c r="CG7" s="202"/>
      <c r="CH7" s="207"/>
    </row>
    <row r="8" spans="1:86" ht="12.75" customHeight="1">
      <c r="B8" s="99"/>
      <c r="G8" s="201"/>
      <c r="H8" s="102"/>
      <c r="L8" s="102"/>
      <c r="M8" s="102"/>
      <c r="N8" s="102"/>
      <c r="O8" s="102"/>
      <c r="P8" s="102"/>
      <c r="Q8" s="102"/>
      <c r="R8" s="102"/>
      <c r="S8" s="102"/>
      <c r="T8" s="102"/>
      <c r="U8" s="102"/>
      <c r="V8" s="102"/>
      <c r="W8" s="102"/>
      <c r="X8" s="102"/>
      <c r="Y8" s="102"/>
      <c r="Z8" s="102"/>
      <c r="AA8" s="102"/>
      <c r="AB8" s="102"/>
      <c r="AC8" s="102"/>
      <c r="AD8" s="102"/>
      <c r="AE8" s="102"/>
      <c r="AF8" s="202"/>
      <c r="AG8" s="102"/>
      <c r="AH8" s="102"/>
      <c r="AI8" s="102"/>
      <c r="AJ8" s="102"/>
      <c r="AK8" s="102"/>
      <c r="AL8" s="102"/>
      <c r="AM8" s="201"/>
      <c r="AN8" s="102"/>
      <c r="AO8" s="102"/>
      <c r="AP8" s="102"/>
      <c r="AQ8" s="202"/>
      <c r="AR8" s="213"/>
      <c r="AS8" s="213"/>
      <c r="AT8" s="102"/>
      <c r="AU8" s="102"/>
      <c r="AV8" s="102"/>
      <c r="AW8" s="102"/>
      <c r="AX8" s="102"/>
      <c r="AY8" s="102"/>
      <c r="AZ8" s="102"/>
      <c r="BA8" s="102"/>
      <c r="BB8" s="213"/>
      <c r="BC8" s="102"/>
      <c r="BD8" s="102"/>
      <c r="BE8" s="102"/>
      <c r="BF8" s="102"/>
      <c r="BG8" s="102"/>
      <c r="BH8" s="102"/>
      <c r="BI8" s="102"/>
      <c r="BJ8" s="102"/>
      <c r="BK8" s="102"/>
      <c r="BL8" s="102"/>
      <c r="BM8" s="102"/>
      <c r="BN8" s="102"/>
      <c r="BO8" s="102"/>
      <c r="BP8" s="102"/>
      <c r="BQ8" s="102"/>
      <c r="BR8" s="102"/>
      <c r="BS8" s="102"/>
      <c r="BT8" s="102"/>
      <c r="BU8" s="201"/>
      <c r="BV8" s="102"/>
      <c r="BW8" s="102"/>
      <c r="BX8" s="102"/>
      <c r="BY8" s="102"/>
      <c r="BZ8" s="102"/>
      <c r="CA8" s="102"/>
      <c r="CB8" s="102"/>
      <c r="CC8" s="102"/>
      <c r="CD8" s="102"/>
      <c r="CE8" s="102"/>
      <c r="CF8" s="102"/>
      <c r="CG8" s="202"/>
      <c r="CH8" s="207"/>
    </row>
    <row r="9" spans="1:86" ht="12.75" customHeight="1">
      <c r="B9" s="99"/>
      <c r="G9" s="201"/>
      <c r="H9" s="102"/>
      <c r="L9" s="102"/>
      <c r="M9" s="102"/>
      <c r="N9" s="102"/>
      <c r="O9" s="102"/>
      <c r="P9" s="102"/>
      <c r="Q9" s="102"/>
      <c r="R9" s="102"/>
      <c r="S9" s="102"/>
      <c r="T9" s="102"/>
      <c r="U9" s="102"/>
      <c r="V9" s="102"/>
      <c r="W9" s="102"/>
      <c r="X9" s="102"/>
      <c r="Y9" s="102"/>
      <c r="Z9" s="102"/>
      <c r="AA9" s="102"/>
      <c r="AB9" s="102"/>
      <c r="AC9" s="102"/>
      <c r="AD9" s="102"/>
      <c r="AE9" s="102"/>
      <c r="AF9" s="202"/>
      <c r="AG9" s="102"/>
      <c r="AH9" s="102"/>
      <c r="AI9" s="102"/>
      <c r="AJ9" s="102"/>
      <c r="AK9" s="102"/>
      <c r="AL9" s="102"/>
      <c r="AM9" s="201"/>
      <c r="AN9" s="102"/>
      <c r="AO9" s="102"/>
      <c r="AP9" s="102"/>
      <c r="AQ9" s="202"/>
      <c r="AR9" s="213"/>
      <c r="AS9" s="213"/>
      <c r="AT9" s="102"/>
      <c r="AU9" s="102"/>
      <c r="AV9" s="102"/>
      <c r="AW9" s="102"/>
      <c r="AX9" s="102"/>
      <c r="AY9" s="102"/>
      <c r="AZ9" s="102"/>
      <c r="BA9" s="102"/>
      <c r="BB9" s="213"/>
      <c r="BC9" s="102"/>
      <c r="BD9" s="102"/>
      <c r="BE9" s="102"/>
      <c r="BF9" s="102"/>
      <c r="BG9" s="102"/>
      <c r="BH9" s="102"/>
      <c r="BI9" s="102"/>
      <c r="BJ9" s="102"/>
      <c r="BK9" s="102"/>
      <c r="BL9" s="102"/>
      <c r="BM9" s="102"/>
      <c r="BN9" s="102"/>
      <c r="BO9" s="102"/>
      <c r="BP9" s="102"/>
      <c r="BQ9" s="102"/>
      <c r="BR9" s="102"/>
      <c r="BS9" s="102"/>
      <c r="BT9" s="102"/>
      <c r="BU9" s="201"/>
      <c r="BV9" s="102"/>
      <c r="BW9" s="102"/>
      <c r="BX9" s="102"/>
      <c r="BY9" s="102"/>
      <c r="BZ9" s="102"/>
      <c r="CA9" s="102"/>
      <c r="CB9" s="102"/>
      <c r="CC9" s="102"/>
      <c r="CD9" s="102"/>
      <c r="CE9" s="102"/>
      <c r="CF9" s="102"/>
      <c r="CG9" s="202"/>
      <c r="CH9" s="207"/>
    </row>
    <row r="10" spans="1:86" ht="12.75" customHeight="1">
      <c r="B10" s="99"/>
      <c r="G10" s="201"/>
      <c r="H10" s="102"/>
      <c r="L10" s="102"/>
      <c r="M10" s="102"/>
      <c r="N10" s="102"/>
      <c r="O10" s="102"/>
      <c r="P10" s="102"/>
      <c r="Q10" s="102"/>
      <c r="R10" s="102"/>
      <c r="S10" s="102"/>
      <c r="T10" s="102"/>
      <c r="U10" s="102"/>
      <c r="V10" s="102"/>
      <c r="W10" s="102"/>
      <c r="X10" s="102"/>
      <c r="Y10" s="102"/>
      <c r="Z10" s="102"/>
      <c r="AA10" s="102"/>
      <c r="AB10" s="102"/>
      <c r="AC10" s="102"/>
      <c r="AD10" s="102"/>
      <c r="AE10" s="102"/>
      <c r="AF10" s="202"/>
      <c r="AG10" s="102"/>
      <c r="AH10" s="102"/>
      <c r="AI10" s="102"/>
      <c r="AJ10" s="102"/>
      <c r="AK10" s="102"/>
      <c r="AL10" s="102"/>
      <c r="AM10" s="201"/>
      <c r="AN10" s="102"/>
      <c r="AO10" s="102"/>
      <c r="AP10" s="102"/>
      <c r="AQ10" s="202"/>
      <c r="AR10" s="213"/>
      <c r="AS10" s="213"/>
      <c r="AT10" s="102"/>
      <c r="AU10" s="102"/>
      <c r="AV10" s="102"/>
      <c r="AW10" s="102"/>
      <c r="AX10" s="102"/>
      <c r="AY10" s="102"/>
      <c r="AZ10" s="102"/>
      <c r="BA10" s="102"/>
      <c r="BB10" s="213"/>
      <c r="BC10" s="102"/>
      <c r="BD10" s="102"/>
      <c r="BE10" s="102"/>
      <c r="BF10" s="102"/>
      <c r="BG10" s="102"/>
      <c r="BH10" s="102"/>
      <c r="BI10" s="102"/>
      <c r="BJ10" s="102"/>
      <c r="BK10" s="102"/>
      <c r="BL10" s="102"/>
      <c r="BM10" s="102"/>
      <c r="BN10" s="102"/>
      <c r="BO10" s="102"/>
      <c r="BP10" s="102"/>
      <c r="BQ10" s="102"/>
      <c r="BR10" s="102"/>
      <c r="BS10" s="102"/>
      <c r="BT10" s="102"/>
      <c r="BU10" s="201"/>
      <c r="BV10" s="102"/>
      <c r="BW10" s="102"/>
      <c r="BX10" s="102"/>
      <c r="BY10" s="102"/>
      <c r="BZ10" s="102"/>
      <c r="CA10" s="102"/>
      <c r="CB10" s="102"/>
      <c r="CC10" s="102"/>
      <c r="CD10" s="102"/>
      <c r="CE10" s="102"/>
      <c r="CF10" s="102"/>
      <c r="CG10" s="202"/>
      <c r="CH10" s="207"/>
    </row>
    <row r="11" spans="1:86" ht="12.75" customHeight="1">
      <c r="B11" s="99"/>
      <c r="G11" s="201"/>
      <c r="H11" s="102"/>
      <c r="L11" s="102"/>
      <c r="M11" s="102"/>
      <c r="N11" s="102"/>
      <c r="O11" s="102"/>
      <c r="P11" s="102"/>
      <c r="Q11" s="102"/>
      <c r="R11" s="102"/>
      <c r="S11" s="102"/>
      <c r="T11" s="102"/>
      <c r="U11" s="102"/>
      <c r="V11" s="102"/>
      <c r="W11" s="102"/>
      <c r="X11" s="102"/>
      <c r="Y11" s="102"/>
      <c r="Z11" s="102"/>
      <c r="AA11" s="102"/>
      <c r="AB11" s="102"/>
      <c r="AC11" s="102"/>
      <c r="AD11" s="102"/>
      <c r="AE11" s="102"/>
      <c r="AF11" s="202"/>
      <c r="AG11" s="102"/>
      <c r="AH11" s="102"/>
      <c r="AI11" s="102"/>
      <c r="AJ11" s="102"/>
      <c r="AK11" s="102"/>
      <c r="AL11" s="102"/>
      <c r="AM11" s="201"/>
      <c r="AN11" s="102"/>
      <c r="AO11" s="102"/>
      <c r="AP11" s="102"/>
      <c r="AQ11" s="202"/>
      <c r="AR11" s="213"/>
      <c r="AS11" s="213"/>
      <c r="AT11" s="102"/>
      <c r="AU11" s="102"/>
      <c r="AV11" s="102"/>
      <c r="AW11" s="102"/>
      <c r="AX11" s="102"/>
      <c r="AY11" s="102"/>
      <c r="AZ11" s="102"/>
      <c r="BA11" s="102"/>
      <c r="BB11" s="213"/>
      <c r="BC11" s="102"/>
      <c r="BD11" s="102"/>
      <c r="BE11" s="102"/>
      <c r="BF11" s="102"/>
      <c r="BG11" s="102"/>
      <c r="BH11" s="102"/>
      <c r="BI11" s="102"/>
      <c r="BJ11" s="102"/>
      <c r="BK11" s="102"/>
      <c r="BL11" s="102"/>
      <c r="BM11" s="102"/>
      <c r="BN11" s="102"/>
      <c r="BO11" s="102"/>
      <c r="BP11" s="102"/>
      <c r="BQ11" s="102"/>
      <c r="BR11" s="102"/>
      <c r="BS11" s="102"/>
      <c r="BT11" s="102"/>
      <c r="BU11" s="201"/>
      <c r="BV11" s="102"/>
      <c r="BW11" s="102"/>
      <c r="BX11" s="102"/>
      <c r="BY11" s="102"/>
      <c r="BZ11" s="102"/>
      <c r="CA11" s="102"/>
      <c r="CB11" s="102"/>
      <c r="CC11" s="102"/>
      <c r="CD11" s="102"/>
      <c r="CE11" s="102"/>
      <c r="CF11" s="102"/>
      <c r="CG11" s="202"/>
      <c r="CH11" s="207"/>
    </row>
    <row r="12" spans="1:86" ht="12.75" customHeight="1">
      <c r="B12" s="99"/>
      <c r="G12" s="201"/>
      <c r="H12" s="102"/>
      <c r="L12" s="102"/>
      <c r="M12" s="102"/>
      <c r="N12" s="102"/>
      <c r="O12" s="102"/>
      <c r="P12" s="102"/>
      <c r="Q12" s="102"/>
      <c r="R12" s="102"/>
      <c r="S12" s="102"/>
      <c r="T12" s="102"/>
      <c r="U12" s="102"/>
      <c r="V12" s="102"/>
      <c r="W12" s="102"/>
      <c r="X12" s="102"/>
      <c r="Y12" s="102"/>
      <c r="Z12" s="102"/>
      <c r="AA12" s="102"/>
      <c r="AB12" s="102"/>
      <c r="AC12" s="102"/>
      <c r="AD12" s="102"/>
      <c r="AE12" s="102"/>
      <c r="AF12" s="202"/>
      <c r="AG12" s="102"/>
      <c r="AH12" s="102"/>
      <c r="AI12" s="102"/>
      <c r="AJ12" s="102"/>
      <c r="AK12" s="102"/>
      <c r="AL12" s="102"/>
      <c r="AM12" s="201"/>
      <c r="AN12" s="102"/>
      <c r="AO12" s="102"/>
      <c r="AP12" s="102"/>
      <c r="AQ12" s="202"/>
      <c r="AR12" s="213"/>
      <c r="AS12" s="213"/>
      <c r="AT12" s="102"/>
      <c r="AU12" s="102"/>
      <c r="AV12" s="102"/>
      <c r="AW12" s="102"/>
      <c r="AX12" s="102"/>
      <c r="AY12" s="102"/>
      <c r="AZ12" s="102"/>
      <c r="BA12" s="102"/>
      <c r="BB12" s="213"/>
      <c r="BC12" s="102"/>
      <c r="BD12" s="102"/>
      <c r="BE12" s="102"/>
      <c r="BF12" s="102"/>
      <c r="BG12" s="102"/>
      <c r="BH12" s="102"/>
      <c r="BI12" s="102"/>
      <c r="BJ12" s="102"/>
      <c r="BK12" s="102"/>
      <c r="BL12" s="102"/>
      <c r="BM12" s="102"/>
      <c r="BN12" s="102"/>
      <c r="BO12" s="102"/>
      <c r="BP12" s="102"/>
      <c r="BQ12" s="102"/>
      <c r="BR12" s="102"/>
      <c r="BS12" s="102"/>
      <c r="BT12" s="102"/>
      <c r="BU12" s="201"/>
      <c r="BV12" s="102"/>
      <c r="BW12" s="102"/>
      <c r="BX12" s="102"/>
      <c r="BY12" s="102"/>
      <c r="BZ12" s="102"/>
      <c r="CA12" s="102"/>
      <c r="CB12" s="102"/>
      <c r="CC12" s="102"/>
      <c r="CD12" s="102"/>
      <c r="CE12" s="102"/>
      <c r="CF12" s="102"/>
      <c r="CG12" s="202"/>
      <c r="CH12" s="207"/>
    </row>
    <row r="13" spans="1:86" ht="12.75" customHeight="1">
      <c r="B13" s="99"/>
      <c r="G13" s="201"/>
      <c r="H13" s="102"/>
      <c r="L13" s="102"/>
      <c r="M13" s="102"/>
      <c r="N13" s="102"/>
      <c r="O13" s="102"/>
      <c r="P13" s="102"/>
      <c r="Q13" s="102"/>
      <c r="R13" s="102"/>
      <c r="S13" s="102"/>
      <c r="T13" s="102"/>
      <c r="U13" s="102"/>
      <c r="V13" s="102"/>
      <c r="W13" s="102"/>
      <c r="X13" s="102"/>
      <c r="Y13" s="102"/>
      <c r="Z13" s="102"/>
      <c r="AA13" s="102"/>
      <c r="AB13" s="102"/>
      <c r="AC13" s="102"/>
      <c r="AD13" s="102"/>
      <c r="AE13" s="102"/>
      <c r="AF13" s="202"/>
      <c r="AG13" s="102"/>
      <c r="AH13" s="102"/>
      <c r="AI13" s="102"/>
      <c r="AJ13" s="102"/>
      <c r="AK13" s="102"/>
      <c r="AL13" s="102"/>
      <c r="AM13" s="201"/>
      <c r="AN13" s="102"/>
      <c r="AO13" s="102"/>
      <c r="AP13" s="102"/>
      <c r="AQ13" s="202"/>
      <c r="AR13" s="213"/>
      <c r="AS13" s="213"/>
      <c r="AT13" s="102"/>
      <c r="AU13" s="102"/>
      <c r="AV13" s="102"/>
      <c r="AW13" s="102"/>
      <c r="AX13" s="102"/>
      <c r="AY13" s="102"/>
      <c r="AZ13" s="102"/>
      <c r="BA13" s="102"/>
      <c r="BB13" s="213"/>
      <c r="BC13" s="102"/>
      <c r="BD13" s="102"/>
      <c r="BE13" s="102"/>
      <c r="BF13" s="102"/>
      <c r="BG13" s="102"/>
      <c r="BH13" s="102"/>
      <c r="BI13" s="102"/>
      <c r="BJ13" s="102"/>
      <c r="BK13" s="102"/>
      <c r="BL13" s="102"/>
      <c r="BM13" s="102"/>
      <c r="BN13" s="102"/>
      <c r="BO13" s="102"/>
      <c r="BP13" s="102"/>
      <c r="BQ13" s="102"/>
      <c r="BR13" s="102"/>
      <c r="BS13" s="102"/>
      <c r="BT13" s="102"/>
      <c r="BU13" s="201"/>
      <c r="BV13" s="102"/>
      <c r="BW13" s="102"/>
      <c r="BX13" s="102"/>
      <c r="BY13" s="102"/>
      <c r="BZ13" s="102"/>
      <c r="CA13" s="102"/>
      <c r="CB13" s="102"/>
      <c r="CC13" s="102"/>
      <c r="CD13" s="102"/>
      <c r="CE13" s="102"/>
      <c r="CF13" s="102"/>
      <c r="CG13" s="202"/>
      <c r="CH13" s="207"/>
    </row>
    <row r="14" spans="1:86" ht="12.75" customHeight="1">
      <c r="B14" s="99"/>
      <c r="G14" s="201"/>
      <c r="H14" s="102"/>
      <c r="L14" s="102"/>
      <c r="M14" s="102"/>
      <c r="N14" s="102"/>
      <c r="O14" s="102"/>
      <c r="P14" s="102"/>
      <c r="Q14" s="102"/>
      <c r="R14" s="102"/>
      <c r="S14" s="102"/>
      <c r="T14" s="102"/>
      <c r="U14" s="102"/>
      <c r="V14" s="102"/>
      <c r="W14" s="102"/>
      <c r="X14" s="102"/>
      <c r="Y14" s="102"/>
      <c r="Z14" s="102"/>
      <c r="AA14" s="102"/>
      <c r="AB14" s="102"/>
      <c r="AC14" s="102"/>
      <c r="AD14" s="102"/>
      <c r="AE14" s="102"/>
      <c r="AF14" s="202"/>
      <c r="AG14" s="102"/>
      <c r="AH14" s="102"/>
      <c r="AI14" s="102"/>
      <c r="AJ14" s="102"/>
      <c r="AK14" s="102"/>
      <c r="AL14" s="102"/>
      <c r="AM14" s="201"/>
      <c r="AN14" s="102"/>
      <c r="AO14" s="102"/>
      <c r="AP14" s="102"/>
      <c r="AQ14" s="202"/>
      <c r="AR14" s="213"/>
      <c r="AS14" s="213"/>
      <c r="AT14" s="102"/>
      <c r="AU14" s="102"/>
      <c r="AV14" s="102"/>
      <c r="AW14" s="102"/>
      <c r="AX14" s="102"/>
      <c r="AY14" s="102"/>
      <c r="AZ14" s="102"/>
      <c r="BA14" s="102"/>
      <c r="BB14" s="213"/>
      <c r="BC14" s="102"/>
      <c r="BD14" s="102"/>
      <c r="BE14" s="102"/>
      <c r="BF14" s="102"/>
      <c r="BG14" s="102"/>
      <c r="BH14" s="102"/>
      <c r="BI14" s="102"/>
      <c r="BJ14" s="102"/>
      <c r="BK14" s="102"/>
      <c r="BL14" s="102"/>
      <c r="BM14" s="102"/>
      <c r="BN14" s="102"/>
      <c r="BO14" s="102"/>
      <c r="BP14" s="102"/>
      <c r="BQ14" s="102"/>
      <c r="BR14" s="102"/>
      <c r="BS14" s="102"/>
      <c r="BT14" s="102"/>
      <c r="BU14" s="201"/>
      <c r="BV14" s="102"/>
      <c r="BW14" s="102"/>
      <c r="BX14" s="102"/>
      <c r="BY14" s="102"/>
      <c r="BZ14" s="102"/>
      <c r="CA14" s="102"/>
      <c r="CB14" s="102"/>
      <c r="CC14" s="102"/>
      <c r="CD14" s="102"/>
      <c r="CE14" s="102"/>
      <c r="CF14" s="102"/>
      <c r="CG14" s="202"/>
      <c r="CH14" s="207"/>
    </row>
    <row r="15" spans="1:86" ht="12.75" customHeight="1">
      <c r="B15" s="99"/>
      <c r="G15" s="201"/>
      <c r="H15" s="102"/>
      <c r="L15" s="102"/>
      <c r="M15" s="102"/>
      <c r="N15" s="102"/>
      <c r="O15" s="102"/>
      <c r="P15" s="102"/>
      <c r="Q15" s="102"/>
      <c r="R15" s="102"/>
      <c r="S15" s="102"/>
      <c r="T15" s="102"/>
      <c r="U15" s="102"/>
      <c r="V15" s="102"/>
      <c r="W15" s="102"/>
      <c r="X15" s="102"/>
      <c r="Y15" s="102"/>
      <c r="Z15" s="102"/>
      <c r="AA15" s="102"/>
      <c r="AB15" s="102"/>
      <c r="AC15" s="102"/>
      <c r="AD15" s="102"/>
      <c r="AE15" s="102"/>
      <c r="AF15" s="202"/>
      <c r="AG15" s="102"/>
      <c r="AH15" s="102"/>
      <c r="AI15" s="102"/>
      <c r="AJ15" s="102"/>
      <c r="AK15" s="102"/>
      <c r="AL15" s="102"/>
      <c r="AM15" s="201"/>
      <c r="AN15" s="102"/>
      <c r="AO15" s="102"/>
      <c r="AP15" s="102"/>
      <c r="AQ15" s="202"/>
      <c r="AR15" s="213"/>
      <c r="AS15" s="213"/>
      <c r="AT15" s="102"/>
      <c r="AU15" s="102"/>
      <c r="AV15" s="102"/>
      <c r="AW15" s="102"/>
      <c r="AX15" s="102"/>
      <c r="AY15" s="102"/>
      <c r="AZ15" s="102"/>
      <c r="BA15" s="102"/>
      <c r="BB15" s="213"/>
      <c r="BC15" s="102"/>
      <c r="BD15" s="102"/>
      <c r="BE15" s="102"/>
      <c r="BF15" s="102"/>
      <c r="BG15" s="102"/>
      <c r="BH15" s="102"/>
      <c r="BI15" s="102"/>
      <c r="BJ15" s="102"/>
      <c r="BK15" s="102"/>
      <c r="BL15" s="102"/>
      <c r="BM15" s="102"/>
      <c r="BN15" s="102"/>
      <c r="BO15" s="102"/>
      <c r="BP15" s="102"/>
      <c r="BQ15" s="102"/>
      <c r="BR15" s="102"/>
      <c r="BS15" s="102"/>
      <c r="BT15" s="102"/>
      <c r="BU15" s="201"/>
      <c r="BV15" s="102"/>
      <c r="BW15" s="102"/>
      <c r="BX15" s="102"/>
      <c r="BY15" s="102"/>
      <c r="BZ15" s="102"/>
      <c r="CA15" s="102"/>
      <c r="CB15" s="102"/>
      <c r="CC15" s="102"/>
      <c r="CD15" s="102"/>
      <c r="CE15" s="102"/>
      <c r="CF15" s="102"/>
      <c r="CG15" s="202"/>
      <c r="CH15" s="207"/>
    </row>
    <row r="16" spans="1:86" ht="12.75" customHeight="1">
      <c r="B16" s="99"/>
      <c r="G16" s="201"/>
      <c r="H16" s="102"/>
      <c r="L16" s="102"/>
      <c r="M16" s="102"/>
      <c r="N16" s="102"/>
      <c r="O16" s="102"/>
      <c r="P16" s="102"/>
      <c r="Q16" s="102"/>
      <c r="R16" s="102"/>
      <c r="S16" s="102"/>
      <c r="T16" s="102"/>
      <c r="U16" s="102"/>
      <c r="V16" s="102"/>
      <c r="W16" s="102"/>
      <c r="X16" s="102"/>
      <c r="Y16" s="102"/>
      <c r="Z16" s="102"/>
      <c r="AA16" s="102"/>
      <c r="AB16" s="102"/>
      <c r="AC16" s="102"/>
      <c r="AD16" s="102"/>
      <c r="AE16" s="102"/>
      <c r="AF16" s="202"/>
      <c r="AG16" s="102"/>
      <c r="AH16" s="102"/>
      <c r="AI16" s="102"/>
      <c r="AJ16" s="102"/>
      <c r="AK16" s="102"/>
      <c r="AL16" s="102"/>
      <c r="AM16" s="201"/>
      <c r="AN16" s="102"/>
      <c r="AO16" s="102"/>
      <c r="AP16" s="102"/>
      <c r="AQ16" s="202"/>
      <c r="AR16" s="213"/>
      <c r="AS16" s="213"/>
      <c r="AT16" s="102"/>
      <c r="AU16" s="102"/>
      <c r="AV16" s="102"/>
      <c r="AW16" s="102"/>
      <c r="AX16" s="102"/>
      <c r="AY16" s="102"/>
      <c r="AZ16" s="102"/>
      <c r="BA16" s="102"/>
      <c r="BB16" s="213"/>
      <c r="BC16" s="102"/>
      <c r="BD16" s="102"/>
      <c r="BE16" s="102"/>
      <c r="BF16" s="102"/>
      <c r="BG16" s="102"/>
      <c r="BH16" s="102"/>
      <c r="BI16" s="102"/>
      <c r="BJ16" s="102"/>
      <c r="BK16" s="102"/>
      <c r="BL16" s="102"/>
      <c r="BM16" s="102"/>
      <c r="BN16" s="102"/>
      <c r="BO16" s="102"/>
      <c r="BP16" s="102"/>
      <c r="BQ16" s="102"/>
      <c r="BR16" s="102"/>
      <c r="BS16" s="102"/>
      <c r="BT16" s="102"/>
      <c r="BU16" s="201"/>
      <c r="BV16" s="102"/>
      <c r="BW16" s="102"/>
      <c r="BX16" s="102"/>
      <c r="BY16" s="102"/>
      <c r="BZ16" s="102"/>
      <c r="CA16" s="102"/>
      <c r="CB16" s="102"/>
      <c r="CC16" s="102"/>
      <c r="CD16" s="102"/>
      <c r="CE16" s="102"/>
      <c r="CF16" s="102"/>
      <c r="CG16" s="202"/>
      <c r="CH16" s="207"/>
    </row>
    <row r="17" spans="2:86" ht="12.75" customHeight="1">
      <c r="B17" s="99"/>
      <c r="G17" s="201"/>
      <c r="H17" s="102"/>
      <c r="L17" s="102"/>
      <c r="M17" s="102"/>
      <c r="N17" s="102"/>
      <c r="O17" s="102"/>
      <c r="P17" s="102"/>
      <c r="Q17" s="102"/>
      <c r="R17" s="102"/>
      <c r="S17" s="102"/>
      <c r="T17" s="102"/>
      <c r="U17" s="102"/>
      <c r="V17" s="102"/>
      <c r="W17" s="102"/>
      <c r="X17" s="102"/>
      <c r="Y17" s="102"/>
      <c r="Z17" s="102"/>
      <c r="AA17" s="102"/>
      <c r="AB17" s="102"/>
      <c r="AC17" s="102"/>
      <c r="AD17" s="102"/>
      <c r="AE17" s="102"/>
      <c r="AF17" s="202"/>
      <c r="AG17" s="102"/>
      <c r="AH17" s="102"/>
      <c r="AI17" s="102"/>
      <c r="AJ17" s="102"/>
      <c r="AK17" s="102"/>
      <c r="AL17" s="102"/>
      <c r="AM17" s="201"/>
      <c r="AN17" s="102"/>
      <c r="AO17" s="102"/>
      <c r="AP17" s="102"/>
      <c r="AQ17" s="202"/>
      <c r="AR17" s="213"/>
      <c r="AS17" s="213"/>
      <c r="AT17" s="102"/>
      <c r="AU17" s="102"/>
      <c r="AV17" s="102"/>
      <c r="AW17" s="102"/>
      <c r="AX17" s="102"/>
      <c r="AY17" s="102"/>
      <c r="AZ17" s="102"/>
      <c r="BA17" s="102"/>
      <c r="BB17" s="213"/>
      <c r="BC17" s="102"/>
      <c r="BD17" s="102"/>
      <c r="BE17" s="102"/>
      <c r="BF17" s="102"/>
      <c r="BG17" s="102"/>
      <c r="BH17" s="102"/>
      <c r="BI17" s="102"/>
      <c r="BJ17" s="102"/>
      <c r="BK17" s="102"/>
      <c r="BL17" s="102"/>
      <c r="BM17" s="102"/>
      <c r="BN17" s="102"/>
      <c r="BO17" s="102"/>
      <c r="BP17" s="102"/>
      <c r="BQ17" s="102"/>
      <c r="BR17" s="102"/>
      <c r="BS17" s="102"/>
      <c r="BT17" s="102"/>
      <c r="BU17" s="201"/>
      <c r="BV17" s="102"/>
      <c r="BW17" s="102"/>
      <c r="BX17" s="102"/>
      <c r="BY17" s="102"/>
      <c r="BZ17" s="102"/>
      <c r="CA17" s="102"/>
      <c r="CB17" s="102"/>
      <c r="CC17" s="102"/>
      <c r="CD17" s="102"/>
      <c r="CE17" s="102"/>
      <c r="CF17" s="102"/>
      <c r="CG17" s="202"/>
      <c r="CH17" s="207"/>
    </row>
    <row r="18" spans="2:86" ht="12.75" customHeight="1">
      <c r="B18" s="99"/>
      <c r="G18" s="201"/>
      <c r="H18" s="102"/>
      <c r="L18" s="102"/>
      <c r="M18" s="102"/>
      <c r="N18" s="102"/>
      <c r="O18" s="102"/>
      <c r="P18" s="102"/>
      <c r="Q18" s="102"/>
      <c r="R18" s="102"/>
      <c r="S18" s="102"/>
      <c r="T18" s="102"/>
      <c r="U18" s="102"/>
      <c r="V18" s="102"/>
      <c r="W18" s="102"/>
      <c r="X18" s="102"/>
      <c r="Y18" s="102"/>
      <c r="Z18" s="102"/>
      <c r="AA18" s="102"/>
      <c r="AB18" s="102"/>
      <c r="AC18" s="102"/>
      <c r="AD18" s="102"/>
      <c r="AE18" s="102"/>
      <c r="AF18" s="202"/>
      <c r="AG18" s="102"/>
      <c r="AH18" s="102"/>
      <c r="AI18" s="102"/>
      <c r="AJ18" s="102"/>
      <c r="AK18" s="102"/>
      <c r="AL18" s="102"/>
      <c r="AM18" s="201"/>
      <c r="AN18" s="102"/>
      <c r="AO18" s="102"/>
      <c r="AP18" s="102"/>
      <c r="AQ18" s="202"/>
      <c r="AR18" s="213"/>
      <c r="AS18" s="213"/>
      <c r="AT18" s="102"/>
      <c r="AU18" s="102"/>
      <c r="AV18" s="102"/>
      <c r="AW18" s="102"/>
      <c r="AX18" s="102"/>
      <c r="AY18" s="102"/>
      <c r="AZ18" s="102"/>
      <c r="BA18" s="102"/>
      <c r="BB18" s="213"/>
      <c r="BC18" s="102"/>
      <c r="BD18" s="102"/>
      <c r="BE18" s="102"/>
      <c r="BF18" s="102"/>
      <c r="BG18" s="102"/>
      <c r="BH18" s="102"/>
      <c r="BI18" s="102"/>
      <c r="BJ18" s="102"/>
      <c r="BK18" s="102"/>
      <c r="BL18" s="102"/>
      <c r="BM18" s="102"/>
      <c r="BN18" s="102"/>
      <c r="BO18" s="102"/>
      <c r="BP18" s="102"/>
      <c r="BQ18" s="102"/>
      <c r="BR18" s="102"/>
      <c r="BS18" s="102"/>
      <c r="BT18" s="102"/>
      <c r="BU18" s="201"/>
      <c r="BV18" s="102"/>
      <c r="BW18" s="102"/>
      <c r="BX18" s="102"/>
      <c r="BY18" s="102"/>
      <c r="BZ18" s="102"/>
      <c r="CA18" s="102"/>
      <c r="CB18" s="102"/>
      <c r="CC18" s="102"/>
      <c r="CD18" s="102"/>
      <c r="CE18" s="102"/>
      <c r="CF18" s="102"/>
      <c r="CG18" s="202"/>
      <c r="CH18" s="207"/>
    </row>
    <row r="19" spans="2:86" ht="12.75" customHeight="1">
      <c r="B19" s="99"/>
      <c r="G19" s="201"/>
      <c r="H19" s="102"/>
      <c r="L19" s="102"/>
      <c r="M19" s="102"/>
      <c r="N19" s="102"/>
      <c r="O19" s="102"/>
      <c r="P19" s="102"/>
      <c r="Q19" s="102"/>
      <c r="R19" s="102"/>
      <c r="S19" s="102"/>
      <c r="T19" s="102"/>
      <c r="U19" s="102"/>
      <c r="V19" s="102"/>
      <c r="W19" s="102"/>
      <c r="X19" s="102"/>
      <c r="Y19" s="102"/>
      <c r="Z19" s="102"/>
      <c r="AA19" s="102"/>
      <c r="AB19" s="102"/>
      <c r="AC19" s="102"/>
      <c r="AD19" s="102"/>
      <c r="AE19" s="102"/>
      <c r="AF19" s="202"/>
      <c r="AG19" s="102"/>
      <c r="AH19" s="102"/>
      <c r="AI19" s="102"/>
      <c r="AJ19" s="102"/>
      <c r="AK19" s="102"/>
      <c r="AL19" s="102"/>
      <c r="AM19" s="201"/>
      <c r="AN19" s="102"/>
      <c r="AO19" s="102"/>
      <c r="AP19" s="102"/>
      <c r="AQ19" s="202"/>
      <c r="AR19" s="213"/>
      <c r="AS19" s="213"/>
      <c r="AT19" s="102"/>
      <c r="AU19" s="102"/>
      <c r="AV19" s="102"/>
      <c r="AW19" s="102"/>
      <c r="AX19" s="102"/>
      <c r="AY19" s="102"/>
      <c r="AZ19" s="102"/>
      <c r="BA19" s="102"/>
      <c r="BB19" s="213"/>
      <c r="BC19" s="102"/>
      <c r="BD19" s="102"/>
      <c r="BE19" s="102"/>
      <c r="BF19" s="102"/>
      <c r="BG19" s="102"/>
      <c r="BH19" s="102"/>
      <c r="BI19" s="102"/>
      <c r="BJ19" s="102"/>
      <c r="BK19" s="102"/>
      <c r="BL19" s="102"/>
      <c r="BM19" s="102"/>
      <c r="BN19" s="102"/>
      <c r="BO19" s="102"/>
      <c r="BP19" s="102"/>
      <c r="BQ19" s="102"/>
      <c r="BR19" s="102"/>
      <c r="BS19" s="102"/>
      <c r="BT19" s="102"/>
      <c r="BU19" s="201"/>
      <c r="BV19" s="102"/>
      <c r="BW19" s="102"/>
      <c r="BX19" s="102"/>
      <c r="BY19" s="102"/>
      <c r="BZ19" s="102"/>
      <c r="CA19" s="102"/>
      <c r="CB19" s="102"/>
      <c r="CC19" s="102"/>
      <c r="CD19" s="102"/>
      <c r="CE19" s="102"/>
      <c r="CF19" s="102"/>
      <c r="CG19" s="202"/>
      <c r="CH19" s="207"/>
    </row>
    <row r="20" spans="2:86" ht="12.75" customHeight="1">
      <c r="B20" s="99"/>
      <c r="G20" s="201"/>
      <c r="H20" s="102"/>
      <c r="L20" s="102"/>
      <c r="M20" s="102"/>
      <c r="N20" s="102"/>
      <c r="O20" s="102"/>
      <c r="P20" s="102"/>
      <c r="Q20" s="102"/>
      <c r="R20" s="102"/>
      <c r="S20" s="102"/>
      <c r="T20" s="102"/>
      <c r="U20" s="102"/>
      <c r="V20" s="102"/>
      <c r="W20" s="102"/>
      <c r="X20" s="102"/>
      <c r="Y20" s="102"/>
      <c r="Z20" s="102"/>
      <c r="AA20" s="102"/>
      <c r="AB20" s="102"/>
      <c r="AC20" s="102"/>
      <c r="AD20" s="102"/>
      <c r="AE20" s="102"/>
      <c r="AF20" s="202"/>
      <c r="AG20" s="102"/>
      <c r="AH20" s="102"/>
      <c r="AI20" s="102"/>
      <c r="AJ20" s="102"/>
      <c r="AK20" s="102"/>
      <c r="AL20" s="102"/>
      <c r="AM20" s="201"/>
      <c r="AN20" s="102"/>
      <c r="AO20" s="102"/>
      <c r="AP20" s="102"/>
      <c r="AQ20" s="202"/>
      <c r="AR20" s="213"/>
      <c r="AS20" s="213"/>
      <c r="AT20" s="102"/>
      <c r="AU20" s="102"/>
      <c r="AV20" s="102"/>
      <c r="AW20" s="102"/>
      <c r="AX20" s="102"/>
      <c r="AY20" s="102"/>
      <c r="AZ20" s="102"/>
      <c r="BA20" s="102"/>
      <c r="BB20" s="213"/>
      <c r="BC20" s="102"/>
      <c r="BD20" s="102"/>
      <c r="BE20" s="102"/>
      <c r="BF20" s="102"/>
      <c r="BG20" s="102"/>
      <c r="BH20" s="102"/>
      <c r="BI20" s="102"/>
      <c r="BJ20" s="102"/>
      <c r="BK20" s="102"/>
      <c r="BL20" s="102"/>
      <c r="BM20" s="102"/>
      <c r="BN20" s="102"/>
      <c r="BO20" s="102"/>
      <c r="BP20" s="102"/>
      <c r="BQ20" s="102"/>
      <c r="BR20" s="102"/>
      <c r="BS20" s="102"/>
      <c r="BT20" s="102"/>
      <c r="BU20" s="201"/>
      <c r="BV20" s="102"/>
      <c r="BW20" s="102"/>
      <c r="BX20" s="102"/>
      <c r="BY20" s="102"/>
      <c r="BZ20" s="102"/>
      <c r="CA20" s="102"/>
      <c r="CB20" s="102"/>
      <c r="CC20" s="102"/>
      <c r="CD20" s="102"/>
      <c r="CE20" s="102"/>
      <c r="CF20" s="102"/>
      <c r="CG20" s="202"/>
      <c r="CH20" s="207"/>
    </row>
    <row r="21" spans="2:86" ht="12.75" customHeight="1">
      <c r="B21" s="99"/>
      <c r="G21" s="201"/>
      <c r="H21" s="102"/>
      <c r="L21" s="102"/>
      <c r="M21" s="102"/>
      <c r="N21" s="102"/>
      <c r="O21" s="102"/>
      <c r="P21" s="102"/>
      <c r="Q21" s="102"/>
      <c r="R21" s="102"/>
      <c r="S21" s="102"/>
      <c r="T21" s="102"/>
      <c r="U21" s="102"/>
      <c r="V21" s="102"/>
      <c r="W21" s="102"/>
      <c r="X21" s="102"/>
      <c r="Y21" s="102"/>
      <c r="Z21" s="102"/>
      <c r="AA21" s="102"/>
      <c r="AB21" s="102"/>
      <c r="AC21" s="102"/>
      <c r="AD21" s="102"/>
      <c r="AE21" s="102"/>
      <c r="AF21" s="202"/>
      <c r="AG21" s="102"/>
      <c r="AH21" s="102"/>
      <c r="AI21" s="102"/>
      <c r="AJ21" s="102"/>
      <c r="AK21" s="102"/>
      <c r="AL21" s="102"/>
      <c r="AM21" s="201"/>
      <c r="AN21" s="102"/>
      <c r="AO21" s="102"/>
      <c r="AP21" s="102"/>
      <c r="AQ21" s="202"/>
      <c r="AR21" s="213"/>
      <c r="AS21" s="213"/>
      <c r="AT21" s="102"/>
      <c r="AU21" s="102"/>
      <c r="AV21" s="102"/>
      <c r="AW21" s="102"/>
      <c r="AX21" s="102"/>
      <c r="AY21" s="102"/>
      <c r="AZ21" s="102"/>
      <c r="BA21" s="102"/>
      <c r="BB21" s="213"/>
      <c r="BC21" s="102"/>
      <c r="BD21" s="102"/>
      <c r="BE21" s="102"/>
      <c r="BF21" s="102"/>
      <c r="BG21" s="102"/>
      <c r="BH21" s="102"/>
      <c r="BI21" s="102"/>
      <c r="BJ21" s="102"/>
      <c r="BK21" s="102"/>
      <c r="BL21" s="102"/>
      <c r="BM21" s="102"/>
      <c r="BN21" s="102"/>
      <c r="BO21" s="102"/>
      <c r="BP21" s="102"/>
      <c r="BQ21" s="102"/>
      <c r="BR21" s="102"/>
      <c r="BS21" s="102"/>
      <c r="BT21" s="102"/>
      <c r="BU21" s="201"/>
      <c r="BV21" s="102"/>
      <c r="BW21" s="102"/>
      <c r="BX21" s="102"/>
      <c r="BY21" s="102"/>
      <c r="BZ21" s="102"/>
      <c r="CA21" s="102"/>
      <c r="CB21" s="102"/>
      <c r="CC21" s="102"/>
      <c r="CD21" s="102"/>
      <c r="CE21" s="102"/>
      <c r="CF21" s="102"/>
      <c r="CG21" s="202"/>
      <c r="CH21" s="207"/>
    </row>
    <row r="22" spans="2:86" ht="12.75" customHeight="1">
      <c r="B22" s="99"/>
      <c r="G22" s="201"/>
      <c r="H22" s="102"/>
      <c r="L22" s="102"/>
      <c r="M22" s="102"/>
      <c r="N22" s="102"/>
      <c r="O22" s="102"/>
      <c r="P22" s="102"/>
      <c r="Q22" s="102"/>
      <c r="R22" s="102"/>
      <c r="S22" s="102"/>
      <c r="T22" s="102"/>
      <c r="U22" s="102"/>
      <c r="V22" s="102"/>
      <c r="W22" s="102"/>
      <c r="X22" s="102"/>
      <c r="Y22" s="102"/>
      <c r="Z22" s="102"/>
      <c r="AA22" s="102"/>
      <c r="AB22" s="102"/>
      <c r="AC22" s="102"/>
      <c r="AD22" s="102"/>
      <c r="AE22" s="102"/>
      <c r="AF22" s="202"/>
      <c r="AG22" s="102"/>
      <c r="AH22" s="102"/>
      <c r="AI22" s="102"/>
      <c r="AJ22" s="102"/>
      <c r="AK22" s="102"/>
      <c r="AL22" s="102"/>
      <c r="AM22" s="201"/>
      <c r="AN22" s="102"/>
      <c r="AO22" s="102"/>
      <c r="AP22" s="102"/>
      <c r="AQ22" s="202"/>
      <c r="AR22" s="213"/>
      <c r="AS22" s="213"/>
      <c r="AT22" s="102"/>
      <c r="AU22" s="102"/>
      <c r="AV22" s="102"/>
      <c r="AW22" s="102"/>
      <c r="AX22" s="102"/>
      <c r="AY22" s="102"/>
      <c r="AZ22" s="102"/>
      <c r="BA22" s="102"/>
      <c r="BB22" s="213"/>
      <c r="BC22" s="102"/>
      <c r="BD22" s="102"/>
      <c r="BE22" s="102"/>
      <c r="BF22" s="102"/>
      <c r="BG22" s="102"/>
      <c r="BH22" s="102"/>
      <c r="BI22" s="102"/>
      <c r="BJ22" s="102"/>
      <c r="BK22" s="102"/>
      <c r="BL22" s="102"/>
      <c r="BM22" s="102"/>
      <c r="BN22" s="102"/>
      <c r="BO22" s="102"/>
      <c r="BP22" s="102"/>
      <c r="BQ22" s="102"/>
      <c r="BR22" s="102"/>
      <c r="BS22" s="102"/>
      <c r="BT22" s="102"/>
      <c r="BU22" s="201"/>
      <c r="BV22" s="102"/>
      <c r="BW22" s="102"/>
      <c r="BX22" s="102"/>
      <c r="BY22" s="102"/>
      <c r="BZ22" s="102"/>
      <c r="CA22" s="102"/>
      <c r="CB22" s="102"/>
      <c r="CC22" s="102"/>
      <c r="CD22" s="102"/>
      <c r="CE22" s="102"/>
      <c r="CF22" s="102"/>
      <c r="CG22" s="202"/>
      <c r="CH22" s="207"/>
    </row>
    <row r="23" spans="2:86" ht="12.75" customHeight="1">
      <c r="B23" s="99"/>
      <c r="G23" s="201"/>
      <c r="H23" s="102"/>
      <c r="L23" s="102"/>
      <c r="M23" s="102"/>
      <c r="N23" s="102"/>
      <c r="O23" s="102"/>
      <c r="P23" s="102"/>
      <c r="Q23" s="102"/>
      <c r="R23" s="102"/>
      <c r="S23" s="102"/>
      <c r="T23" s="102"/>
      <c r="U23" s="102"/>
      <c r="V23" s="102"/>
      <c r="W23" s="102"/>
      <c r="X23" s="102"/>
      <c r="Y23" s="102"/>
      <c r="Z23" s="102"/>
      <c r="AA23" s="102"/>
      <c r="AB23" s="102"/>
      <c r="AC23" s="102"/>
      <c r="AD23" s="102"/>
      <c r="AE23" s="102"/>
      <c r="AF23" s="202"/>
      <c r="AG23" s="102"/>
      <c r="AH23" s="102"/>
      <c r="AI23" s="102"/>
      <c r="AJ23" s="102"/>
      <c r="AK23" s="102"/>
      <c r="AL23" s="102"/>
      <c r="AM23" s="201"/>
      <c r="AN23" s="102"/>
      <c r="AO23" s="102"/>
      <c r="AP23" s="102"/>
      <c r="AQ23" s="202"/>
      <c r="AR23" s="213"/>
      <c r="AS23" s="213"/>
      <c r="AT23" s="102"/>
      <c r="AU23" s="102"/>
      <c r="AV23" s="102"/>
      <c r="AW23" s="102"/>
      <c r="AX23" s="102"/>
      <c r="AY23" s="102"/>
      <c r="AZ23" s="102"/>
      <c r="BA23" s="102"/>
      <c r="BB23" s="213"/>
      <c r="BC23" s="102"/>
      <c r="BD23" s="102"/>
      <c r="BE23" s="102"/>
      <c r="BF23" s="102"/>
      <c r="BG23" s="102"/>
      <c r="BH23" s="102"/>
      <c r="BI23" s="102"/>
      <c r="BJ23" s="102"/>
      <c r="BK23" s="102"/>
      <c r="BL23" s="102"/>
      <c r="BM23" s="102"/>
      <c r="BN23" s="102"/>
      <c r="BO23" s="102"/>
      <c r="BP23" s="102"/>
      <c r="BQ23" s="102"/>
      <c r="BR23" s="102"/>
      <c r="BS23" s="102"/>
      <c r="BT23" s="102"/>
      <c r="BU23" s="201"/>
      <c r="BV23" s="102"/>
      <c r="BW23" s="102"/>
      <c r="BX23" s="102"/>
      <c r="BY23" s="102"/>
      <c r="BZ23" s="102"/>
      <c r="CA23" s="102"/>
      <c r="CB23" s="102"/>
      <c r="CC23" s="102"/>
      <c r="CD23" s="102"/>
      <c r="CE23" s="102"/>
      <c r="CF23" s="102"/>
      <c r="CG23" s="202"/>
      <c r="CH23" s="207"/>
    </row>
    <row r="24" spans="2:86" ht="12.75" customHeight="1">
      <c r="B24" s="99"/>
      <c r="G24" s="201"/>
      <c r="H24" s="102"/>
      <c r="L24" s="102"/>
      <c r="M24" s="102"/>
      <c r="N24" s="102"/>
      <c r="O24" s="102"/>
      <c r="P24" s="102"/>
      <c r="Q24" s="102"/>
      <c r="R24" s="102"/>
      <c r="S24" s="102"/>
      <c r="T24" s="102"/>
      <c r="U24" s="102"/>
      <c r="V24" s="102"/>
      <c r="W24" s="102"/>
      <c r="X24" s="102"/>
      <c r="Y24" s="102"/>
      <c r="Z24" s="102"/>
      <c r="AA24" s="102"/>
      <c r="AB24" s="102"/>
      <c r="AC24" s="102"/>
      <c r="AD24" s="102"/>
      <c r="AE24" s="102"/>
      <c r="AF24" s="202"/>
      <c r="AG24" s="102"/>
      <c r="AH24" s="102"/>
      <c r="AI24" s="102"/>
      <c r="AJ24" s="102"/>
      <c r="AK24" s="102"/>
      <c r="AL24" s="102"/>
      <c r="AM24" s="201"/>
      <c r="AN24" s="102"/>
      <c r="AO24" s="102"/>
      <c r="AP24" s="102"/>
      <c r="AQ24" s="202"/>
      <c r="AR24" s="213"/>
      <c r="AS24" s="213"/>
      <c r="AT24" s="102"/>
      <c r="AU24" s="102"/>
      <c r="AV24" s="102"/>
      <c r="AW24" s="102"/>
      <c r="AX24" s="102"/>
      <c r="AY24" s="102"/>
      <c r="AZ24" s="102"/>
      <c r="BA24" s="102"/>
      <c r="BB24" s="213"/>
      <c r="BC24" s="102"/>
      <c r="BD24" s="102"/>
      <c r="BE24" s="102"/>
      <c r="BF24" s="102"/>
      <c r="BG24" s="102"/>
      <c r="BH24" s="102"/>
      <c r="BI24" s="102"/>
      <c r="BJ24" s="102"/>
      <c r="BK24" s="102"/>
      <c r="BL24" s="102"/>
      <c r="BM24" s="102"/>
      <c r="BN24" s="102"/>
      <c r="BO24" s="102"/>
      <c r="BP24" s="102"/>
      <c r="BQ24" s="102"/>
      <c r="BR24" s="102"/>
      <c r="BS24" s="102"/>
      <c r="BT24" s="102"/>
      <c r="BU24" s="201"/>
      <c r="BV24" s="102"/>
      <c r="BW24" s="102"/>
      <c r="BX24" s="102"/>
      <c r="BY24" s="102"/>
      <c r="BZ24" s="102"/>
      <c r="CA24" s="102"/>
      <c r="CB24" s="102"/>
      <c r="CC24" s="102"/>
      <c r="CD24" s="102"/>
      <c r="CE24" s="102"/>
      <c r="CF24" s="102"/>
      <c r="CG24" s="202"/>
      <c r="CH24" s="207"/>
    </row>
    <row r="25" spans="2:86" ht="12.75" customHeight="1">
      <c r="B25" s="99"/>
      <c r="G25" s="201"/>
      <c r="H25" s="102"/>
      <c r="L25" s="102"/>
      <c r="M25" s="102"/>
      <c r="N25" s="102"/>
      <c r="O25" s="102"/>
      <c r="P25" s="102"/>
      <c r="Q25" s="102"/>
      <c r="R25" s="102"/>
      <c r="S25" s="102"/>
      <c r="T25" s="102"/>
      <c r="U25" s="102"/>
      <c r="V25" s="102"/>
      <c r="W25" s="102"/>
      <c r="X25" s="102"/>
      <c r="Y25" s="102"/>
      <c r="Z25" s="102"/>
      <c r="AA25" s="102"/>
      <c r="AB25" s="102"/>
      <c r="AC25" s="102"/>
      <c r="AD25" s="102"/>
      <c r="AE25" s="102"/>
      <c r="AF25" s="202"/>
      <c r="AG25" s="102"/>
      <c r="AH25" s="102"/>
      <c r="AI25" s="102"/>
      <c r="AJ25" s="102"/>
      <c r="AK25" s="102"/>
      <c r="AL25" s="102"/>
      <c r="AM25" s="201"/>
      <c r="AN25" s="102"/>
      <c r="AO25" s="102"/>
      <c r="AP25" s="102"/>
      <c r="AQ25" s="202"/>
      <c r="AR25" s="213"/>
      <c r="AS25" s="213"/>
      <c r="AT25" s="102"/>
      <c r="AU25" s="102"/>
      <c r="AV25" s="102"/>
      <c r="AW25" s="102"/>
      <c r="AX25" s="102"/>
      <c r="AY25" s="102"/>
      <c r="AZ25" s="102"/>
      <c r="BA25" s="102"/>
      <c r="BB25" s="213"/>
      <c r="BC25" s="102"/>
      <c r="BD25" s="102"/>
      <c r="BE25" s="102"/>
      <c r="BF25" s="102"/>
      <c r="BG25" s="102"/>
      <c r="BH25" s="102"/>
      <c r="BI25" s="102"/>
      <c r="BJ25" s="102"/>
      <c r="BK25" s="102"/>
      <c r="BL25" s="102"/>
      <c r="BM25" s="102"/>
      <c r="BN25" s="102"/>
      <c r="BO25" s="102"/>
      <c r="BP25" s="102"/>
      <c r="BQ25" s="102"/>
      <c r="BR25" s="102"/>
      <c r="BS25" s="102"/>
      <c r="BT25" s="102"/>
      <c r="BU25" s="201"/>
      <c r="BV25" s="102"/>
      <c r="BW25" s="102"/>
      <c r="BX25" s="102"/>
      <c r="BY25" s="102"/>
      <c r="BZ25" s="102"/>
      <c r="CA25" s="102"/>
      <c r="CB25" s="102"/>
      <c r="CC25" s="102"/>
      <c r="CD25" s="102"/>
      <c r="CE25" s="102"/>
      <c r="CF25" s="102"/>
      <c r="CG25" s="202"/>
      <c r="CH25" s="207"/>
    </row>
    <row r="26" spans="2:86" ht="12.75" customHeight="1">
      <c r="B26" s="99"/>
      <c r="G26" s="201"/>
      <c r="H26" s="102"/>
      <c r="L26" s="102"/>
      <c r="M26" s="102"/>
      <c r="N26" s="102"/>
      <c r="O26" s="102"/>
      <c r="P26" s="102"/>
      <c r="Q26" s="102"/>
      <c r="R26" s="102"/>
      <c r="S26" s="102"/>
      <c r="T26" s="102"/>
      <c r="U26" s="102"/>
      <c r="V26" s="102"/>
      <c r="W26" s="102"/>
      <c r="X26" s="102"/>
      <c r="Y26" s="102"/>
      <c r="Z26" s="102"/>
      <c r="AA26" s="102"/>
      <c r="AB26" s="102"/>
      <c r="AC26" s="102"/>
      <c r="AD26" s="102"/>
      <c r="AE26" s="102"/>
      <c r="AF26" s="202"/>
      <c r="AG26" s="102"/>
      <c r="AH26" s="102"/>
      <c r="AI26" s="102"/>
      <c r="AJ26" s="102"/>
      <c r="AK26" s="102"/>
      <c r="AL26" s="102"/>
      <c r="AM26" s="201"/>
      <c r="AN26" s="102"/>
      <c r="AO26" s="102"/>
      <c r="AP26" s="102"/>
      <c r="AQ26" s="202"/>
      <c r="AR26" s="213"/>
      <c r="AS26" s="213"/>
      <c r="AT26" s="102"/>
      <c r="AU26" s="102"/>
      <c r="AV26" s="102"/>
      <c r="AW26" s="102"/>
      <c r="AX26" s="102"/>
      <c r="AY26" s="102"/>
      <c r="AZ26" s="102"/>
      <c r="BA26" s="102"/>
      <c r="BB26" s="213"/>
      <c r="BC26" s="102"/>
      <c r="BD26" s="102"/>
      <c r="BE26" s="102"/>
      <c r="BF26" s="102"/>
      <c r="BG26" s="102"/>
      <c r="BH26" s="102"/>
      <c r="BI26" s="102"/>
      <c r="BJ26" s="102"/>
      <c r="BK26" s="102"/>
      <c r="BL26" s="102"/>
      <c r="BM26" s="102"/>
      <c r="BN26" s="102"/>
      <c r="BO26" s="102"/>
      <c r="BP26" s="102"/>
      <c r="BQ26" s="102"/>
      <c r="BR26" s="102"/>
      <c r="BS26" s="102"/>
      <c r="BT26" s="102"/>
      <c r="BU26" s="201"/>
      <c r="BV26" s="102"/>
      <c r="BW26" s="102"/>
      <c r="BX26" s="102"/>
      <c r="BY26" s="102"/>
      <c r="BZ26" s="102"/>
      <c r="CA26" s="102"/>
      <c r="CB26" s="102"/>
      <c r="CC26" s="102"/>
      <c r="CD26" s="102"/>
      <c r="CE26" s="102"/>
      <c r="CF26" s="102"/>
      <c r="CG26" s="202"/>
      <c r="CH26" s="207"/>
    </row>
    <row r="27" spans="2:86" ht="12.75" customHeight="1">
      <c r="B27" s="99"/>
      <c r="G27" s="201"/>
      <c r="H27" s="102"/>
      <c r="L27" s="102"/>
      <c r="M27" s="102"/>
      <c r="N27" s="102"/>
      <c r="O27" s="102"/>
      <c r="P27" s="102"/>
      <c r="Q27" s="102"/>
      <c r="R27" s="102"/>
      <c r="S27" s="102"/>
      <c r="T27" s="102"/>
      <c r="U27" s="102"/>
      <c r="V27" s="102"/>
      <c r="W27" s="102"/>
      <c r="X27" s="102"/>
      <c r="Y27" s="102"/>
      <c r="Z27" s="102"/>
      <c r="AA27" s="102"/>
      <c r="AB27" s="102"/>
      <c r="AC27" s="102"/>
      <c r="AD27" s="102"/>
      <c r="AE27" s="102"/>
      <c r="AF27" s="202"/>
      <c r="AG27" s="102"/>
      <c r="AH27" s="102"/>
      <c r="AI27" s="102"/>
      <c r="AJ27" s="102"/>
      <c r="AK27" s="102"/>
      <c r="AL27" s="102"/>
      <c r="AM27" s="201"/>
      <c r="AN27" s="102"/>
      <c r="AO27" s="102"/>
      <c r="AP27" s="102"/>
      <c r="AQ27" s="202"/>
      <c r="AR27" s="213"/>
      <c r="AS27" s="213"/>
      <c r="AT27" s="102"/>
      <c r="AU27" s="102"/>
      <c r="AV27" s="102"/>
      <c r="AW27" s="102"/>
      <c r="AX27" s="102"/>
      <c r="AY27" s="102"/>
      <c r="AZ27" s="102"/>
      <c r="BA27" s="102"/>
      <c r="BB27" s="213"/>
      <c r="BC27" s="102"/>
      <c r="BD27" s="102"/>
      <c r="BE27" s="102"/>
      <c r="BF27" s="102"/>
      <c r="BG27" s="102"/>
      <c r="BH27" s="102"/>
      <c r="BI27" s="102"/>
      <c r="BJ27" s="102"/>
      <c r="BK27" s="102"/>
      <c r="BL27" s="102"/>
      <c r="BM27" s="102"/>
      <c r="BN27" s="102"/>
      <c r="BO27" s="102"/>
      <c r="BP27" s="102"/>
      <c r="BQ27" s="102"/>
      <c r="BR27" s="102"/>
      <c r="BS27" s="102"/>
      <c r="BT27" s="102"/>
      <c r="BU27" s="201"/>
      <c r="BV27" s="102"/>
      <c r="BW27" s="102"/>
      <c r="BX27" s="102"/>
      <c r="BY27" s="102"/>
      <c r="BZ27" s="102"/>
      <c r="CA27" s="102"/>
      <c r="CB27" s="102"/>
      <c r="CC27" s="102"/>
      <c r="CD27" s="102"/>
      <c r="CE27" s="102"/>
      <c r="CF27" s="102"/>
      <c r="CG27" s="202"/>
      <c r="CH27" s="207"/>
    </row>
    <row r="28" spans="2:86" ht="12.75" customHeight="1">
      <c r="B28" s="99"/>
      <c r="G28" s="201"/>
      <c r="H28" s="102"/>
      <c r="L28" s="102"/>
      <c r="M28" s="102"/>
      <c r="N28" s="102"/>
      <c r="O28" s="102"/>
      <c r="P28" s="102"/>
      <c r="Q28" s="102"/>
      <c r="R28" s="102"/>
      <c r="S28" s="102"/>
      <c r="T28" s="102"/>
      <c r="U28" s="102"/>
      <c r="V28" s="102"/>
      <c r="W28" s="102"/>
      <c r="X28" s="102"/>
      <c r="Y28" s="102"/>
      <c r="Z28" s="102"/>
      <c r="AA28" s="102"/>
      <c r="AB28" s="102"/>
      <c r="AC28" s="102"/>
      <c r="AD28" s="102"/>
      <c r="AE28" s="102"/>
      <c r="AF28" s="202"/>
      <c r="AG28" s="102"/>
      <c r="AH28" s="102"/>
      <c r="AI28" s="102"/>
      <c r="AJ28" s="102"/>
      <c r="AK28" s="102"/>
      <c r="AL28" s="102"/>
      <c r="AM28" s="201"/>
      <c r="AN28" s="102"/>
      <c r="AO28" s="102"/>
      <c r="AP28" s="102"/>
      <c r="AQ28" s="202"/>
      <c r="AR28" s="213"/>
      <c r="AS28" s="213"/>
      <c r="AT28" s="102"/>
      <c r="AU28" s="102"/>
      <c r="AV28" s="102"/>
      <c r="AW28" s="102"/>
      <c r="AX28" s="102"/>
      <c r="AY28" s="102"/>
      <c r="AZ28" s="102"/>
      <c r="BA28" s="102"/>
      <c r="BB28" s="213"/>
      <c r="BC28" s="102"/>
      <c r="BD28" s="102"/>
      <c r="BE28" s="102"/>
      <c r="BF28" s="102"/>
      <c r="BG28" s="102"/>
      <c r="BH28" s="102"/>
      <c r="BI28" s="102"/>
      <c r="BJ28" s="102"/>
      <c r="BK28" s="102"/>
      <c r="BL28" s="102"/>
      <c r="BM28" s="102"/>
      <c r="BN28" s="102"/>
      <c r="BO28" s="102"/>
      <c r="BP28" s="102"/>
      <c r="BQ28" s="102"/>
      <c r="BR28" s="102"/>
      <c r="BS28" s="102"/>
      <c r="BT28" s="102"/>
      <c r="BU28" s="201"/>
      <c r="BV28" s="102"/>
      <c r="BW28" s="102"/>
      <c r="BX28" s="102"/>
      <c r="BY28" s="102"/>
      <c r="BZ28" s="102"/>
      <c r="CA28" s="102"/>
      <c r="CB28" s="102"/>
      <c r="CC28" s="102"/>
      <c r="CD28" s="102"/>
      <c r="CE28" s="102"/>
      <c r="CF28" s="102"/>
      <c r="CG28" s="202"/>
      <c r="CH28" s="207"/>
    </row>
    <row r="29" spans="2:86" ht="12.75" customHeight="1">
      <c r="B29" s="99"/>
      <c r="G29" s="201"/>
      <c r="H29" s="102"/>
      <c r="L29" s="102"/>
      <c r="M29" s="102"/>
      <c r="N29" s="102"/>
      <c r="O29" s="102"/>
      <c r="P29" s="102"/>
      <c r="Q29" s="102"/>
      <c r="R29" s="102"/>
      <c r="S29" s="102"/>
      <c r="T29" s="102"/>
      <c r="U29" s="102"/>
      <c r="V29" s="102"/>
      <c r="W29" s="102"/>
      <c r="X29" s="102"/>
      <c r="Y29" s="102"/>
      <c r="Z29" s="102"/>
      <c r="AA29" s="102"/>
      <c r="AB29" s="102"/>
      <c r="AC29" s="102"/>
      <c r="AD29" s="102"/>
      <c r="AE29" s="102"/>
      <c r="AF29" s="202"/>
      <c r="AG29" s="102"/>
      <c r="AH29" s="102"/>
      <c r="AI29" s="102"/>
      <c r="AJ29" s="102"/>
      <c r="AK29" s="102"/>
      <c r="AL29" s="102"/>
      <c r="AM29" s="201"/>
      <c r="AN29" s="102"/>
      <c r="AO29" s="102"/>
      <c r="AP29" s="102"/>
      <c r="AQ29" s="202"/>
      <c r="AR29" s="213"/>
      <c r="AS29" s="213"/>
      <c r="AT29" s="102"/>
      <c r="AU29" s="102"/>
      <c r="AV29" s="102"/>
      <c r="AW29" s="102"/>
      <c r="AX29" s="102"/>
      <c r="AY29" s="102"/>
      <c r="AZ29" s="102"/>
      <c r="BA29" s="102"/>
      <c r="BB29" s="213"/>
      <c r="BC29" s="102"/>
      <c r="BD29" s="102"/>
      <c r="BE29" s="102"/>
      <c r="BF29" s="102"/>
      <c r="BG29" s="102"/>
      <c r="BH29" s="102"/>
      <c r="BI29" s="102"/>
      <c r="BJ29" s="102"/>
      <c r="BK29" s="102"/>
      <c r="BL29" s="102"/>
      <c r="BM29" s="102"/>
      <c r="BN29" s="102"/>
      <c r="BO29" s="102"/>
      <c r="BP29" s="102"/>
      <c r="BQ29" s="102"/>
      <c r="BR29" s="102"/>
      <c r="BS29" s="102"/>
      <c r="BT29" s="102"/>
      <c r="BU29" s="201"/>
      <c r="BV29" s="102"/>
      <c r="BW29" s="102"/>
      <c r="BX29" s="102"/>
      <c r="BY29" s="102"/>
      <c r="BZ29" s="102"/>
      <c r="CA29" s="102"/>
      <c r="CB29" s="102"/>
      <c r="CC29" s="102"/>
      <c r="CD29" s="102"/>
      <c r="CE29" s="102"/>
      <c r="CF29" s="102"/>
      <c r="CG29" s="202"/>
      <c r="CH29" s="207"/>
    </row>
    <row r="30" spans="2:86" ht="12.75" customHeight="1">
      <c r="B30" s="99"/>
      <c r="G30" s="201"/>
      <c r="H30" s="102"/>
      <c r="L30" s="102"/>
      <c r="M30" s="102"/>
      <c r="N30" s="102"/>
      <c r="O30" s="102"/>
      <c r="P30" s="102"/>
      <c r="Q30" s="102"/>
      <c r="R30" s="102"/>
      <c r="S30" s="102"/>
      <c r="T30" s="102"/>
      <c r="U30" s="102"/>
      <c r="V30" s="102"/>
      <c r="W30" s="102"/>
      <c r="X30" s="102"/>
      <c r="Y30" s="102"/>
      <c r="Z30" s="102"/>
      <c r="AA30" s="102"/>
      <c r="AB30" s="102"/>
      <c r="AC30" s="102"/>
      <c r="AD30" s="102"/>
      <c r="AE30" s="102"/>
      <c r="AF30" s="202"/>
      <c r="AG30" s="102"/>
      <c r="AH30" s="102"/>
      <c r="AI30" s="102"/>
      <c r="AJ30" s="102"/>
      <c r="AK30" s="102"/>
      <c r="AL30" s="102"/>
      <c r="AM30" s="201"/>
      <c r="AN30" s="102"/>
      <c r="AO30" s="102"/>
      <c r="AP30" s="102"/>
      <c r="AQ30" s="202"/>
      <c r="AR30" s="213"/>
      <c r="AS30" s="213"/>
      <c r="AT30" s="102"/>
      <c r="AU30" s="102"/>
      <c r="AV30" s="102"/>
      <c r="AW30" s="102"/>
      <c r="AX30" s="102"/>
      <c r="AY30" s="102"/>
      <c r="AZ30" s="102"/>
      <c r="BA30" s="102"/>
      <c r="BB30" s="213"/>
      <c r="BC30" s="102"/>
      <c r="BD30" s="102"/>
      <c r="BE30" s="102"/>
      <c r="BF30" s="102"/>
      <c r="BG30" s="102"/>
      <c r="BH30" s="102"/>
      <c r="BI30" s="102"/>
      <c r="BJ30" s="102"/>
      <c r="BK30" s="102"/>
      <c r="BL30" s="102"/>
      <c r="BM30" s="102"/>
      <c r="BN30" s="102"/>
      <c r="BO30" s="102"/>
      <c r="BP30" s="102"/>
      <c r="BQ30" s="102"/>
      <c r="BR30" s="102"/>
      <c r="BS30" s="102"/>
      <c r="BT30" s="102"/>
      <c r="BU30" s="201"/>
      <c r="BV30" s="102"/>
      <c r="BW30" s="102"/>
      <c r="BX30" s="102"/>
      <c r="BY30" s="102"/>
      <c r="BZ30" s="102"/>
      <c r="CA30" s="102"/>
      <c r="CB30" s="102"/>
      <c r="CC30" s="102"/>
      <c r="CD30" s="102"/>
      <c r="CE30" s="102"/>
      <c r="CF30" s="102"/>
      <c r="CG30" s="202"/>
      <c r="CH30" s="207"/>
    </row>
    <row r="31" spans="2:86" ht="12.75" customHeight="1">
      <c r="B31" s="99"/>
      <c r="G31" s="201"/>
      <c r="H31" s="102"/>
      <c r="L31" s="102"/>
      <c r="M31" s="102"/>
      <c r="N31" s="102"/>
      <c r="O31" s="102"/>
      <c r="P31" s="102"/>
      <c r="Q31" s="102"/>
      <c r="R31" s="102"/>
      <c r="S31" s="102"/>
      <c r="T31" s="102"/>
      <c r="U31" s="102"/>
      <c r="V31" s="102"/>
      <c r="W31" s="102"/>
      <c r="X31" s="102"/>
      <c r="Y31" s="102"/>
      <c r="Z31" s="102"/>
      <c r="AA31" s="102"/>
      <c r="AB31" s="102"/>
      <c r="AC31" s="102"/>
      <c r="AD31" s="102"/>
      <c r="AE31" s="102"/>
      <c r="AF31" s="202"/>
      <c r="AG31" s="102"/>
      <c r="AH31" s="102"/>
      <c r="AI31" s="102"/>
      <c r="AJ31" s="102"/>
      <c r="AK31" s="102"/>
      <c r="AL31" s="102"/>
      <c r="AM31" s="201"/>
      <c r="AN31" s="102"/>
      <c r="AO31" s="102"/>
      <c r="AP31" s="102"/>
      <c r="AQ31" s="202"/>
      <c r="AR31" s="213"/>
      <c r="AS31" s="213"/>
      <c r="AT31" s="102"/>
      <c r="AU31" s="102"/>
      <c r="AV31" s="102"/>
      <c r="AW31" s="102"/>
      <c r="AX31" s="102"/>
      <c r="AY31" s="102"/>
      <c r="AZ31" s="102"/>
      <c r="BA31" s="102"/>
      <c r="BB31" s="213"/>
      <c r="BC31" s="102"/>
      <c r="BD31" s="102"/>
      <c r="BE31" s="102"/>
      <c r="BF31" s="102"/>
      <c r="BG31" s="102"/>
      <c r="BH31" s="102"/>
      <c r="BI31" s="102"/>
      <c r="BJ31" s="102"/>
      <c r="BK31" s="102"/>
      <c r="BL31" s="102"/>
      <c r="BM31" s="102"/>
      <c r="BN31" s="102"/>
      <c r="BO31" s="102"/>
      <c r="BP31" s="102"/>
      <c r="BQ31" s="102"/>
      <c r="BR31" s="102"/>
      <c r="BS31" s="102"/>
      <c r="BT31" s="102"/>
      <c r="BU31" s="201"/>
      <c r="BV31" s="102"/>
      <c r="BW31" s="102"/>
      <c r="BX31" s="102"/>
      <c r="BY31" s="102"/>
      <c r="BZ31" s="102"/>
      <c r="CA31" s="102"/>
      <c r="CB31" s="102"/>
      <c r="CC31" s="102"/>
      <c r="CD31" s="102"/>
      <c r="CE31" s="102"/>
      <c r="CF31" s="102"/>
      <c r="CG31" s="202"/>
      <c r="CH31" s="207"/>
    </row>
    <row r="32" spans="2:86" ht="12.75" customHeight="1">
      <c r="B32" s="99"/>
      <c r="G32" s="201"/>
      <c r="H32" s="102"/>
      <c r="L32" s="102"/>
      <c r="M32" s="102"/>
      <c r="N32" s="102"/>
      <c r="O32" s="102"/>
      <c r="P32" s="102"/>
      <c r="Q32" s="102"/>
      <c r="R32" s="102"/>
      <c r="S32" s="102"/>
      <c r="T32" s="102"/>
      <c r="U32" s="102"/>
      <c r="V32" s="102"/>
      <c r="W32" s="102"/>
      <c r="X32" s="102"/>
      <c r="Y32" s="102"/>
      <c r="Z32" s="102"/>
      <c r="AA32" s="102"/>
      <c r="AB32" s="102"/>
      <c r="AC32" s="102"/>
      <c r="AD32" s="102"/>
      <c r="AE32" s="102"/>
      <c r="AF32" s="202"/>
      <c r="AG32" s="102"/>
      <c r="AH32" s="102"/>
      <c r="AI32" s="102"/>
      <c r="AJ32" s="102"/>
      <c r="AK32" s="102"/>
      <c r="AL32" s="102"/>
      <c r="AM32" s="201"/>
      <c r="AN32" s="102"/>
      <c r="AO32" s="102"/>
      <c r="AP32" s="102"/>
      <c r="AQ32" s="202"/>
      <c r="AR32" s="213"/>
      <c r="AS32" s="213"/>
      <c r="AT32" s="102"/>
      <c r="AU32" s="102"/>
      <c r="AV32" s="102"/>
      <c r="AW32" s="102"/>
      <c r="AX32" s="102"/>
      <c r="AY32" s="102"/>
      <c r="AZ32" s="102"/>
      <c r="BA32" s="102"/>
      <c r="BB32" s="213"/>
      <c r="BC32" s="102"/>
      <c r="BD32" s="102"/>
      <c r="BE32" s="102"/>
      <c r="BF32" s="102"/>
      <c r="BG32" s="102"/>
      <c r="BH32" s="102"/>
      <c r="BI32" s="102"/>
      <c r="BJ32" s="102"/>
      <c r="BK32" s="102"/>
      <c r="BL32" s="102"/>
      <c r="BM32" s="102"/>
      <c r="BN32" s="102"/>
      <c r="BO32" s="102"/>
      <c r="BP32" s="102"/>
      <c r="BQ32" s="102"/>
      <c r="BR32" s="102"/>
      <c r="BS32" s="102"/>
      <c r="BT32" s="102"/>
      <c r="BU32" s="201"/>
      <c r="BV32" s="102"/>
      <c r="BW32" s="102"/>
      <c r="BX32" s="102"/>
      <c r="BY32" s="102"/>
      <c r="BZ32" s="102"/>
      <c r="CA32" s="102"/>
      <c r="CB32" s="102"/>
      <c r="CC32" s="102"/>
      <c r="CD32" s="102"/>
      <c r="CE32" s="102"/>
      <c r="CF32" s="102"/>
      <c r="CG32" s="202"/>
      <c r="CH32" s="207"/>
    </row>
    <row r="33" spans="2:86" ht="12.75" customHeight="1">
      <c r="B33" s="99"/>
      <c r="G33" s="201"/>
      <c r="H33" s="102"/>
      <c r="L33" s="102"/>
      <c r="M33" s="102"/>
      <c r="N33" s="102"/>
      <c r="O33" s="102"/>
      <c r="P33" s="102"/>
      <c r="Q33" s="102"/>
      <c r="R33" s="102"/>
      <c r="S33" s="102"/>
      <c r="T33" s="102"/>
      <c r="U33" s="102"/>
      <c r="V33" s="102"/>
      <c r="W33" s="102"/>
      <c r="X33" s="102"/>
      <c r="Y33" s="102"/>
      <c r="Z33" s="102"/>
      <c r="AA33" s="102"/>
      <c r="AB33" s="102"/>
      <c r="AC33" s="102"/>
      <c r="AD33" s="102"/>
      <c r="AE33" s="102"/>
      <c r="AF33" s="202"/>
      <c r="AG33" s="102"/>
      <c r="AH33" s="102"/>
      <c r="AI33" s="102"/>
      <c r="AJ33" s="102"/>
      <c r="AK33" s="102"/>
      <c r="AL33" s="102"/>
      <c r="AM33" s="201"/>
      <c r="AN33" s="102"/>
      <c r="AO33" s="102"/>
      <c r="AP33" s="102"/>
      <c r="AQ33" s="202"/>
      <c r="AR33" s="213"/>
      <c r="AS33" s="213"/>
      <c r="AT33" s="102"/>
      <c r="AU33" s="102"/>
      <c r="AV33" s="102"/>
      <c r="AW33" s="102"/>
      <c r="AX33" s="102"/>
      <c r="AY33" s="102"/>
      <c r="AZ33" s="102"/>
      <c r="BA33" s="102"/>
      <c r="BB33" s="213"/>
      <c r="BC33" s="102"/>
      <c r="BD33" s="102"/>
      <c r="BE33" s="102"/>
      <c r="BF33" s="102"/>
      <c r="BG33" s="102"/>
      <c r="BH33" s="102"/>
      <c r="BI33" s="102"/>
      <c r="BJ33" s="102"/>
      <c r="BK33" s="102"/>
      <c r="BL33" s="102"/>
      <c r="BM33" s="102"/>
      <c r="BN33" s="102"/>
      <c r="BO33" s="102"/>
      <c r="BP33" s="102"/>
      <c r="BQ33" s="102"/>
      <c r="BR33" s="102"/>
      <c r="BS33" s="102"/>
      <c r="BT33" s="102"/>
      <c r="BU33" s="201"/>
      <c r="BV33" s="102"/>
      <c r="BW33" s="102"/>
      <c r="BX33" s="102"/>
      <c r="BY33" s="102"/>
      <c r="BZ33" s="102"/>
      <c r="CA33" s="102"/>
      <c r="CB33" s="102"/>
      <c r="CC33" s="102"/>
      <c r="CD33" s="102"/>
      <c r="CE33" s="102"/>
      <c r="CF33" s="102"/>
      <c r="CG33" s="202"/>
      <c r="CH33" s="207"/>
    </row>
    <row r="34" spans="2:86" ht="12.75" customHeight="1">
      <c r="B34" s="99"/>
      <c r="G34" s="201"/>
      <c r="H34" s="102"/>
      <c r="L34" s="102"/>
      <c r="M34" s="102"/>
      <c r="N34" s="102"/>
      <c r="O34" s="102"/>
      <c r="P34" s="102"/>
      <c r="Q34" s="102"/>
      <c r="R34" s="102"/>
      <c r="S34" s="102"/>
      <c r="T34" s="102"/>
      <c r="U34" s="102"/>
      <c r="V34" s="102"/>
      <c r="W34" s="102"/>
      <c r="X34" s="102"/>
      <c r="Y34" s="102"/>
      <c r="Z34" s="102"/>
      <c r="AA34" s="102"/>
      <c r="AB34" s="102"/>
      <c r="AC34" s="102"/>
      <c r="AD34" s="102"/>
      <c r="AE34" s="102"/>
      <c r="AF34" s="202"/>
      <c r="AG34" s="102"/>
      <c r="AH34" s="102"/>
      <c r="AI34" s="102"/>
      <c r="AJ34" s="102"/>
      <c r="AK34" s="102"/>
      <c r="AL34" s="102"/>
      <c r="AM34" s="201"/>
      <c r="AN34" s="102"/>
      <c r="AO34" s="102"/>
      <c r="AP34" s="102"/>
      <c r="AQ34" s="202"/>
      <c r="AR34" s="213"/>
      <c r="AS34" s="213"/>
      <c r="AT34" s="102"/>
      <c r="AU34" s="102"/>
      <c r="AV34" s="102"/>
      <c r="AW34" s="102"/>
      <c r="AX34" s="102"/>
      <c r="AY34" s="102"/>
      <c r="AZ34" s="102"/>
      <c r="BA34" s="102"/>
      <c r="BB34" s="213"/>
      <c r="BC34" s="102"/>
      <c r="BD34" s="102"/>
      <c r="BE34" s="102"/>
      <c r="BF34" s="102"/>
      <c r="BG34" s="102"/>
      <c r="BH34" s="102"/>
      <c r="BI34" s="102"/>
      <c r="BJ34" s="102"/>
      <c r="BK34" s="102"/>
      <c r="BL34" s="102"/>
      <c r="BM34" s="102"/>
      <c r="BN34" s="102"/>
      <c r="BO34" s="102"/>
      <c r="BP34" s="102"/>
      <c r="BQ34" s="102"/>
      <c r="BR34" s="102"/>
      <c r="BS34" s="102"/>
      <c r="BT34" s="102"/>
      <c r="BU34" s="201"/>
      <c r="BV34" s="102"/>
      <c r="BW34" s="102"/>
      <c r="BX34" s="102"/>
      <c r="BY34" s="102"/>
      <c r="BZ34" s="102"/>
      <c r="CA34" s="102"/>
      <c r="CB34" s="102"/>
      <c r="CC34" s="102"/>
      <c r="CD34" s="102"/>
      <c r="CE34" s="102"/>
      <c r="CF34" s="102"/>
      <c r="CG34" s="202"/>
      <c r="CH34" s="207"/>
    </row>
    <row r="35" spans="2:86" ht="12.75" customHeight="1">
      <c r="B35" s="99"/>
      <c r="G35" s="201"/>
      <c r="H35" s="102"/>
      <c r="L35" s="102"/>
      <c r="M35" s="102"/>
      <c r="N35" s="102"/>
      <c r="O35" s="102"/>
      <c r="P35" s="102"/>
      <c r="Q35" s="102"/>
      <c r="R35" s="102"/>
      <c r="S35" s="102"/>
      <c r="T35" s="102"/>
      <c r="U35" s="102"/>
      <c r="V35" s="102"/>
      <c r="W35" s="102"/>
      <c r="X35" s="102"/>
      <c r="Y35" s="102"/>
      <c r="Z35" s="102"/>
      <c r="AA35" s="102"/>
      <c r="AB35" s="102"/>
      <c r="AC35" s="102"/>
      <c r="AD35" s="102"/>
      <c r="AE35" s="102"/>
      <c r="AF35" s="202"/>
      <c r="AG35" s="102"/>
      <c r="AH35" s="102"/>
      <c r="AI35" s="102"/>
      <c r="AJ35" s="102"/>
      <c r="AK35" s="102"/>
      <c r="AL35" s="102"/>
      <c r="AM35" s="201"/>
      <c r="AN35" s="102"/>
      <c r="AO35" s="102"/>
      <c r="AP35" s="102"/>
      <c r="AQ35" s="202"/>
      <c r="AR35" s="213"/>
      <c r="AS35" s="213"/>
      <c r="AT35" s="102"/>
      <c r="AU35" s="102"/>
      <c r="AV35" s="102"/>
      <c r="AW35" s="102"/>
      <c r="AX35" s="102"/>
      <c r="AY35" s="102"/>
      <c r="AZ35" s="102"/>
      <c r="BA35" s="102"/>
      <c r="BB35" s="213"/>
      <c r="BC35" s="102"/>
      <c r="BD35" s="102"/>
      <c r="BE35" s="102"/>
      <c r="BF35" s="102"/>
      <c r="BG35" s="102"/>
      <c r="BH35" s="102"/>
      <c r="BI35" s="102"/>
      <c r="BJ35" s="102"/>
      <c r="BK35" s="102"/>
      <c r="BL35" s="102"/>
      <c r="BM35" s="102"/>
      <c r="BN35" s="102"/>
      <c r="BO35" s="102"/>
      <c r="BP35" s="102"/>
      <c r="BQ35" s="102"/>
      <c r="BR35" s="102"/>
      <c r="BS35" s="102"/>
      <c r="BT35" s="102"/>
      <c r="BU35" s="201"/>
      <c r="BV35" s="102"/>
      <c r="BW35" s="102"/>
      <c r="BX35" s="102"/>
      <c r="BY35" s="102"/>
      <c r="BZ35" s="102"/>
      <c r="CA35" s="102"/>
      <c r="CB35" s="102"/>
      <c r="CC35" s="102"/>
      <c r="CD35" s="102"/>
      <c r="CE35" s="102"/>
      <c r="CF35" s="102"/>
      <c r="CG35" s="202"/>
      <c r="CH35" s="207"/>
    </row>
    <row r="36" spans="2:86" ht="12.75" customHeight="1">
      <c r="B36" s="99"/>
      <c r="G36" s="201"/>
      <c r="H36" s="102"/>
      <c r="L36" s="102"/>
      <c r="M36" s="102"/>
      <c r="N36" s="102"/>
      <c r="O36" s="102"/>
      <c r="P36" s="102"/>
      <c r="Q36" s="102"/>
      <c r="R36" s="102"/>
      <c r="S36" s="102"/>
      <c r="T36" s="102"/>
      <c r="U36" s="102"/>
      <c r="V36" s="102"/>
      <c r="W36" s="102"/>
      <c r="X36" s="102"/>
      <c r="Y36" s="102"/>
      <c r="Z36" s="102"/>
      <c r="AA36" s="102"/>
      <c r="AB36" s="102"/>
      <c r="AC36" s="102"/>
      <c r="AD36" s="102"/>
      <c r="AE36" s="102"/>
      <c r="AF36" s="202"/>
      <c r="AG36" s="102"/>
      <c r="AH36" s="102"/>
      <c r="AI36" s="102"/>
      <c r="AJ36" s="102"/>
      <c r="AK36" s="102"/>
      <c r="AL36" s="102"/>
      <c r="AM36" s="201"/>
      <c r="AN36" s="102"/>
      <c r="AO36" s="102"/>
      <c r="AP36" s="102"/>
      <c r="AQ36" s="202"/>
      <c r="AR36" s="213"/>
      <c r="AS36" s="213"/>
      <c r="AT36" s="102"/>
      <c r="AU36" s="102"/>
      <c r="AV36" s="102"/>
      <c r="AW36" s="102"/>
      <c r="AX36" s="102"/>
      <c r="AY36" s="102"/>
      <c r="AZ36" s="102"/>
      <c r="BA36" s="102"/>
      <c r="BB36" s="213"/>
      <c r="BC36" s="102"/>
      <c r="BD36" s="102"/>
      <c r="BE36" s="102"/>
      <c r="BF36" s="102"/>
      <c r="BG36" s="102"/>
      <c r="BH36" s="102"/>
      <c r="BI36" s="102"/>
      <c r="BJ36" s="102"/>
      <c r="BK36" s="102"/>
      <c r="BL36" s="102"/>
      <c r="BM36" s="102"/>
      <c r="BN36" s="102"/>
      <c r="BO36" s="102"/>
      <c r="BP36" s="102"/>
      <c r="BQ36" s="102"/>
      <c r="BR36" s="102"/>
      <c r="BS36" s="102"/>
      <c r="BT36" s="102"/>
      <c r="BU36" s="201"/>
      <c r="BV36" s="102"/>
      <c r="BW36" s="102"/>
      <c r="BX36" s="102"/>
      <c r="BY36" s="102"/>
      <c r="BZ36" s="102"/>
      <c r="CA36" s="102"/>
      <c r="CB36" s="102"/>
      <c r="CC36" s="102"/>
      <c r="CD36" s="102"/>
      <c r="CE36" s="102"/>
      <c r="CF36" s="102"/>
      <c r="CG36" s="202"/>
      <c r="CH36" s="207"/>
    </row>
    <row r="37" spans="2:86" ht="12.75" customHeight="1">
      <c r="B37" s="99"/>
      <c r="G37" s="201"/>
      <c r="H37" s="102"/>
      <c r="L37" s="102"/>
      <c r="M37" s="102"/>
      <c r="N37" s="102"/>
      <c r="O37" s="102"/>
      <c r="P37" s="102"/>
      <c r="Q37" s="102"/>
      <c r="R37" s="102"/>
      <c r="S37" s="102"/>
      <c r="T37" s="102"/>
      <c r="U37" s="102"/>
      <c r="V37" s="102"/>
      <c r="W37" s="102"/>
      <c r="X37" s="102"/>
      <c r="Y37" s="102"/>
      <c r="Z37" s="102"/>
      <c r="AA37" s="102"/>
      <c r="AB37" s="102"/>
      <c r="AC37" s="102"/>
      <c r="AD37" s="102"/>
      <c r="AE37" s="102"/>
      <c r="AF37" s="202"/>
      <c r="AG37" s="102"/>
      <c r="AH37" s="102"/>
      <c r="AI37" s="102"/>
      <c r="AJ37" s="102"/>
      <c r="AK37" s="102"/>
      <c r="AL37" s="102"/>
      <c r="AM37" s="201"/>
      <c r="AN37" s="102"/>
      <c r="AO37" s="102"/>
      <c r="AP37" s="102"/>
      <c r="AQ37" s="202"/>
      <c r="AR37" s="213"/>
      <c r="AS37" s="213"/>
      <c r="AT37" s="102"/>
      <c r="AU37" s="102"/>
      <c r="AV37" s="102"/>
      <c r="AW37" s="102"/>
      <c r="AX37" s="102"/>
      <c r="AY37" s="102"/>
      <c r="AZ37" s="102"/>
      <c r="BA37" s="102"/>
      <c r="BB37" s="213"/>
      <c r="BC37" s="102"/>
      <c r="BD37" s="102"/>
      <c r="BE37" s="102"/>
      <c r="BF37" s="102"/>
      <c r="BG37" s="102"/>
      <c r="BH37" s="102"/>
      <c r="BI37" s="102"/>
      <c r="BJ37" s="102"/>
      <c r="BK37" s="102"/>
      <c r="BL37" s="102"/>
      <c r="BM37" s="102"/>
      <c r="BN37" s="102"/>
      <c r="BO37" s="102"/>
      <c r="BP37" s="102"/>
      <c r="BQ37" s="102"/>
      <c r="BR37" s="102"/>
      <c r="BS37" s="102"/>
      <c r="BT37" s="102"/>
      <c r="BU37" s="201"/>
      <c r="BV37" s="102"/>
      <c r="BW37" s="102"/>
      <c r="BX37" s="102"/>
      <c r="BY37" s="102"/>
      <c r="BZ37" s="102"/>
      <c r="CA37" s="102"/>
      <c r="CB37" s="102"/>
      <c r="CC37" s="102"/>
      <c r="CD37" s="102"/>
      <c r="CE37" s="102"/>
      <c r="CF37" s="102"/>
      <c r="CG37" s="202"/>
      <c r="CH37" s="207"/>
    </row>
    <row r="38" spans="2:86" ht="12.75" customHeight="1">
      <c r="B38" s="99"/>
      <c r="G38" s="201"/>
      <c r="H38" s="102"/>
      <c r="L38" s="102"/>
      <c r="M38" s="102"/>
      <c r="N38" s="102"/>
      <c r="O38" s="102"/>
      <c r="P38" s="102"/>
      <c r="Q38" s="102"/>
      <c r="R38" s="102"/>
      <c r="S38" s="102"/>
      <c r="T38" s="102"/>
      <c r="U38" s="102"/>
      <c r="V38" s="102"/>
      <c r="W38" s="102"/>
      <c r="X38" s="102"/>
      <c r="Y38" s="102"/>
      <c r="Z38" s="102"/>
      <c r="AA38" s="102"/>
      <c r="AB38" s="102"/>
      <c r="AC38" s="102"/>
      <c r="AD38" s="102"/>
      <c r="AE38" s="102"/>
      <c r="AF38" s="202"/>
      <c r="AG38" s="102"/>
      <c r="AH38" s="102"/>
      <c r="AI38" s="102"/>
      <c r="AJ38" s="102"/>
      <c r="AK38" s="102"/>
      <c r="AL38" s="102"/>
      <c r="AM38" s="201"/>
      <c r="AN38" s="102"/>
      <c r="AO38" s="102"/>
      <c r="AP38" s="102"/>
      <c r="AQ38" s="202"/>
      <c r="AR38" s="213"/>
      <c r="AS38" s="213"/>
      <c r="AT38" s="102"/>
      <c r="AU38" s="102"/>
      <c r="AV38" s="102"/>
      <c r="AW38" s="102"/>
      <c r="AX38" s="102"/>
      <c r="AY38" s="102"/>
      <c r="AZ38" s="102"/>
      <c r="BA38" s="102"/>
      <c r="BB38" s="213"/>
      <c r="BC38" s="102"/>
      <c r="BD38" s="102"/>
      <c r="BE38" s="102"/>
      <c r="BF38" s="102"/>
      <c r="BG38" s="102"/>
      <c r="BH38" s="102"/>
      <c r="BI38" s="102"/>
      <c r="BJ38" s="102"/>
      <c r="BK38" s="102"/>
      <c r="BL38" s="102"/>
      <c r="BM38" s="102"/>
      <c r="BN38" s="102"/>
      <c r="BO38" s="102"/>
      <c r="BP38" s="102"/>
      <c r="BQ38" s="102"/>
      <c r="BR38" s="102"/>
      <c r="BS38" s="102"/>
      <c r="BT38" s="102"/>
      <c r="BU38" s="201"/>
      <c r="BV38" s="102"/>
      <c r="BW38" s="102"/>
      <c r="BX38" s="102"/>
      <c r="BY38" s="102"/>
      <c r="BZ38" s="102"/>
      <c r="CA38" s="102"/>
      <c r="CB38" s="102"/>
      <c r="CC38" s="102"/>
      <c r="CD38" s="102"/>
      <c r="CE38" s="102"/>
      <c r="CF38" s="102"/>
      <c r="CG38" s="202"/>
      <c r="CH38" s="207"/>
    </row>
    <row r="39" spans="2:86" ht="12.75" customHeight="1">
      <c r="B39" s="99"/>
      <c r="G39" s="201"/>
      <c r="H39" s="102"/>
      <c r="L39" s="102"/>
      <c r="M39" s="102"/>
      <c r="N39" s="102"/>
      <c r="O39" s="102"/>
      <c r="P39" s="102"/>
      <c r="Q39" s="102"/>
      <c r="R39" s="102"/>
      <c r="S39" s="102"/>
      <c r="T39" s="102"/>
      <c r="U39" s="102"/>
      <c r="V39" s="102"/>
      <c r="W39" s="102"/>
      <c r="X39" s="102"/>
      <c r="Y39" s="102"/>
      <c r="Z39" s="102"/>
      <c r="AA39" s="102"/>
      <c r="AB39" s="102"/>
      <c r="AC39" s="102"/>
      <c r="AD39" s="102"/>
      <c r="AE39" s="102"/>
      <c r="AF39" s="202"/>
      <c r="AG39" s="102"/>
      <c r="AH39" s="102"/>
      <c r="AI39" s="102"/>
      <c r="AJ39" s="102"/>
      <c r="AK39" s="102"/>
      <c r="AL39" s="102"/>
      <c r="AM39" s="201"/>
      <c r="AN39" s="102"/>
      <c r="AO39" s="102"/>
      <c r="AP39" s="102"/>
      <c r="AQ39" s="202"/>
      <c r="AR39" s="213"/>
      <c r="AS39" s="213"/>
      <c r="AT39" s="102"/>
      <c r="AU39" s="102"/>
      <c r="AV39" s="102"/>
      <c r="AW39" s="102"/>
      <c r="AX39" s="102"/>
      <c r="AY39" s="102"/>
      <c r="AZ39" s="102"/>
      <c r="BA39" s="102"/>
      <c r="BB39" s="213"/>
      <c r="BC39" s="102"/>
      <c r="BD39" s="102"/>
      <c r="BE39" s="102"/>
      <c r="BF39" s="102"/>
      <c r="BG39" s="102"/>
      <c r="BH39" s="102"/>
      <c r="BI39" s="102"/>
      <c r="BJ39" s="102"/>
      <c r="BK39" s="102"/>
      <c r="BL39" s="102"/>
      <c r="BM39" s="102"/>
      <c r="BN39" s="102"/>
      <c r="BO39" s="102"/>
      <c r="BP39" s="102"/>
      <c r="BQ39" s="102"/>
      <c r="BR39" s="102"/>
      <c r="BS39" s="102"/>
      <c r="BT39" s="102"/>
      <c r="BU39" s="201"/>
      <c r="BV39" s="102"/>
      <c r="BW39" s="102"/>
      <c r="BX39" s="102"/>
      <c r="BY39" s="102"/>
      <c r="BZ39" s="102"/>
      <c r="CA39" s="102"/>
      <c r="CB39" s="102"/>
      <c r="CC39" s="102"/>
      <c r="CD39" s="102"/>
      <c r="CE39" s="102"/>
      <c r="CF39" s="102"/>
      <c r="CG39" s="202"/>
      <c r="CH39" s="207"/>
    </row>
    <row r="40" spans="2:86" ht="12.75" customHeight="1">
      <c r="B40" s="99"/>
      <c r="G40" s="201"/>
      <c r="H40" s="102"/>
      <c r="L40" s="102"/>
      <c r="M40" s="102"/>
      <c r="N40" s="102"/>
      <c r="O40" s="102"/>
      <c r="P40" s="102"/>
      <c r="Q40" s="102"/>
      <c r="R40" s="102"/>
      <c r="S40" s="102"/>
      <c r="T40" s="102"/>
      <c r="U40" s="102"/>
      <c r="V40" s="102"/>
      <c r="W40" s="102"/>
      <c r="X40" s="102"/>
      <c r="Y40" s="102"/>
      <c r="Z40" s="102"/>
      <c r="AA40" s="102"/>
      <c r="AB40" s="102"/>
      <c r="AC40" s="102"/>
      <c r="AD40" s="102"/>
      <c r="AE40" s="102"/>
      <c r="AF40" s="202"/>
      <c r="AG40" s="102"/>
      <c r="AH40" s="102"/>
      <c r="AI40" s="102"/>
      <c r="AJ40" s="102"/>
      <c r="AK40" s="102"/>
      <c r="AL40" s="102"/>
      <c r="AM40" s="201"/>
      <c r="AN40" s="102"/>
      <c r="AO40" s="102"/>
      <c r="AP40" s="102"/>
      <c r="AQ40" s="202"/>
      <c r="AR40" s="213"/>
      <c r="AS40" s="213"/>
      <c r="AT40" s="102"/>
      <c r="AU40" s="102"/>
      <c r="AV40" s="102"/>
      <c r="AW40" s="102"/>
      <c r="AX40" s="102"/>
      <c r="AY40" s="102"/>
      <c r="AZ40" s="102"/>
      <c r="BA40" s="102"/>
      <c r="BB40" s="213"/>
      <c r="BC40" s="102"/>
      <c r="BD40" s="102"/>
      <c r="BE40" s="102"/>
      <c r="BF40" s="102"/>
      <c r="BG40" s="102"/>
      <c r="BH40" s="102"/>
      <c r="BI40" s="102"/>
      <c r="BJ40" s="102"/>
      <c r="BK40" s="102"/>
      <c r="BL40" s="102"/>
      <c r="BM40" s="102"/>
      <c r="BN40" s="102"/>
      <c r="BO40" s="102"/>
      <c r="BP40" s="102"/>
      <c r="BQ40" s="102"/>
      <c r="BR40" s="102"/>
      <c r="BS40" s="102"/>
      <c r="BT40" s="102"/>
      <c r="BU40" s="201"/>
      <c r="BV40" s="102"/>
      <c r="BW40" s="102"/>
      <c r="BX40" s="102"/>
      <c r="BY40" s="102"/>
      <c r="BZ40" s="102"/>
      <c r="CA40" s="102"/>
      <c r="CB40" s="102"/>
      <c r="CC40" s="102"/>
      <c r="CD40" s="102"/>
      <c r="CE40" s="102"/>
      <c r="CF40" s="102"/>
      <c r="CG40" s="202"/>
      <c r="CH40" s="207"/>
    </row>
    <row r="41" spans="2:86" ht="12.75" customHeight="1">
      <c r="B41" s="99"/>
      <c r="G41" s="201"/>
      <c r="H41" s="102"/>
      <c r="L41" s="102"/>
      <c r="M41" s="102"/>
      <c r="N41" s="102"/>
      <c r="O41" s="102"/>
      <c r="P41" s="102"/>
      <c r="Q41" s="102"/>
      <c r="R41" s="102"/>
      <c r="S41" s="102"/>
      <c r="T41" s="102"/>
      <c r="U41" s="102"/>
      <c r="V41" s="102"/>
      <c r="W41" s="102"/>
      <c r="X41" s="102"/>
      <c r="Y41" s="102"/>
      <c r="Z41" s="102"/>
      <c r="AA41" s="102"/>
      <c r="AB41" s="102"/>
      <c r="AC41" s="102"/>
      <c r="AD41" s="102"/>
      <c r="AE41" s="102"/>
      <c r="AF41" s="202"/>
      <c r="AG41" s="102"/>
      <c r="AH41" s="102"/>
      <c r="AI41" s="102"/>
      <c r="AJ41" s="102"/>
      <c r="AK41" s="102"/>
      <c r="AL41" s="102"/>
      <c r="AM41" s="201"/>
      <c r="AN41" s="102"/>
      <c r="AO41" s="102"/>
      <c r="AP41" s="102"/>
      <c r="AQ41" s="202"/>
      <c r="AR41" s="213"/>
      <c r="AS41" s="213"/>
      <c r="AT41" s="102"/>
      <c r="AU41" s="102"/>
      <c r="AV41" s="102"/>
      <c r="AW41" s="102"/>
      <c r="AX41" s="102"/>
      <c r="AY41" s="102"/>
      <c r="AZ41" s="102"/>
      <c r="BA41" s="102"/>
      <c r="BB41" s="213"/>
      <c r="BC41" s="102"/>
      <c r="BD41" s="102"/>
      <c r="BE41" s="102"/>
      <c r="BF41" s="102"/>
      <c r="BG41" s="102"/>
      <c r="BH41" s="102"/>
      <c r="BI41" s="102"/>
      <c r="BJ41" s="102"/>
      <c r="BK41" s="102"/>
      <c r="BL41" s="102"/>
      <c r="BM41" s="102"/>
      <c r="BN41" s="102"/>
      <c r="BO41" s="102"/>
      <c r="BP41" s="102"/>
      <c r="BQ41" s="102"/>
      <c r="BR41" s="102"/>
      <c r="BS41" s="102"/>
      <c r="BT41" s="102"/>
      <c r="BU41" s="201"/>
      <c r="BV41" s="102"/>
      <c r="BW41" s="102"/>
      <c r="BX41" s="102"/>
      <c r="BY41" s="102"/>
      <c r="BZ41" s="102"/>
      <c r="CA41" s="102"/>
      <c r="CB41" s="102"/>
      <c r="CC41" s="102"/>
      <c r="CD41" s="102"/>
      <c r="CE41" s="102"/>
      <c r="CF41" s="102"/>
      <c r="CG41" s="202"/>
      <c r="CH41" s="207"/>
    </row>
    <row r="42" spans="2:86" ht="12.75" customHeight="1">
      <c r="B42" s="99"/>
      <c r="G42" s="201"/>
      <c r="H42" s="102"/>
      <c r="L42" s="102"/>
      <c r="M42" s="102"/>
      <c r="N42" s="102"/>
      <c r="O42" s="102"/>
      <c r="P42" s="102"/>
      <c r="Q42" s="102"/>
      <c r="R42" s="102"/>
      <c r="S42" s="102"/>
      <c r="T42" s="102"/>
      <c r="U42" s="102"/>
      <c r="V42" s="102"/>
      <c r="W42" s="102"/>
      <c r="X42" s="102"/>
      <c r="Y42" s="102"/>
      <c r="Z42" s="102"/>
      <c r="AA42" s="102"/>
      <c r="AB42" s="102"/>
      <c r="AC42" s="102"/>
      <c r="AD42" s="102"/>
      <c r="AE42" s="102"/>
      <c r="AF42" s="202"/>
      <c r="AG42" s="102"/>
      <c r="AH42" s="102"/>
      <c r="AI42" s="102"/>
      <c r="AJ42" s="102"/>
      <c r="AK42" s="102"/>
      <c r="AL42" s="102"/>
      <c r="AM42" s="201"/>
      <c r="AN42" s="102"/>
      <c r="AO42" s="102"/>
      <c r="AP42" s="102"/>
      <c r="AQ42" s="202"/>
      <c r="AR42" s="213"/>
      <c r="AS42" s="213"/>
      <c r="AT42" s="102"/>
      <c r="AU42" s="102"/>
      <c r="AV42" s="102"/>
      <c r="AW42" s="102"/>
      <c r="AX42" s="102"/>
      <c r="AY42" s="102"/>
      <c r="AZ42" s="102"/>
      <c r="BA42" s="102"/>
      <c r="BB42" s="213"/>
      <c r="BC42" s="102"/>
      <c r="BD42" s="102"/>
      <c r="BE42" s="102"/>
      <c r="BF42" s="102"/>
      <c r="BG42" s="102"/>
      <c r="BH42" s="102"/>
      <c r="BI42" s="102"/>
      <c r="BJ42" s="102"/>
      <c r="BK42" s="102"/>
      <c r="BL42" s="102"/>
      <c r="BM42" s="102"/>
      <c r="BN42" s="102"/>
      <c r="BO42" s="102"/>
      <c r="BP42" s="102"/>
      <c r="BQ42" s="102"/>
      <c r="BR42" s="102"/>
      <c r="BS42" s="102"/>
      <c r="BT42" s="102"/>
      <c r="BU42" s="201"/>
      <c r="BV42" s="102"/>
      <c r="BW42" s="102"/>
      <c r="BX42" s="102"/>
      <c r="BY42" s="102"/>
      <c r="BZ42" s="102"/>
      <c r="CA42" s="102"/>
      <c r="CB42" s="102"/>
      <c r="CC42" s="102"/>
      <c r="CD42" s="102"/>
      <c r="CE42" s="102"/>
      <c r="CF42" s="102"/>
      <c r="CG42" s="202"/>
      <c r="CH42" s="207"/>
    </row>
    <row r="43" spans="2:86" ht="12.75" customHeight="1">
      <c r="B43" s="99"/>
      <c r="G43" s="201"/>
      <c r="H43" s="102"/>
      <c r="L43" s="102"/>
      <c r="M43" s="102"/>
      <c r="N43" s="102"/>
      <c r="O43" s="102"/>
      <c r="P43" s="102"/>
      <c r="Q43" s="102"/>
      <c r="R43" s="102"/>
      <c r="S43" s="102"/>
      <c r="T43" s="102"/>
      <c r="U43" s="102"/>
      <c r="V43" s="102"/>
      <c r="W43" s="102"/>
      <c r="X43" s="102"/>
      <c r="Y43" s="102"/>
      <c r="Z43" s="102"/>
      <c r="AA43" s="102"/>
      <c r="AB43" s="102"/>
      <c r="AC43" s="102"/>
      <c r="AD43" s="102"/>
      <c r="AE43" s="102"/>
      <c r="AF43" s="202"/>
      <c r="AG43" s="102"/>
      <c r="AH43" s="102"/>
      <c r="AI43" s="102"/>
      <c r="AJ43" s="102"/>
      <c r="AK43" s="102"/>
      <c r="AL43" s="102"/>
      <c r="AM43" s="201"/>
      <c r="AN43" s="102"/>
      <c r="AO43" s="102"/>
      <c r="AP43" s="102"/>
      <c r="AQ43" s="202"/>
      <c r="AR43" s="213"/>
      <c r="AS43" s="213"/>
      <c r="AT43" s="102"/>
      <c r="AU43" s="102"/>
      <c r="AV43" s="102"/>
      <c r="AW43" s="102"/>
      <c r="AX43" s="102"/>
      <c r="AY43" s="102"/>
      <c r="AZ43" s="102"/>
      <c r="BA43" s="102"/>
      <c r="BB43" s="213"/>
      <c r="BC43" s="102"/>
      <c r="BD43" s="102"/>
      <c r="BE43" s="102"/>
      <c r="BF43" s="102"/>
      <c r="BG43" s="102"/>
      <c r="BH43" s="102"/>
      <c r="BI43" s="102"/>
      <c r="BJ43" s="102"/>
      <c r="BK43" s="102"/>
      <c r="BL43" s="102"/>
      <c r="BM43" s="102"/>
      <c r="BN43" s="102"/>
      <c r="BO43" s="102"/>
      <c r="BP43" s="102"/>
      <c r="BQ43" s="102"/>
      <c r="BR43" s="102"/>
      <c r="BS43" s="102"/>
      <c r="BT43" s="102"/>
      <c r="BU43" s="201"/>
      <c r="BV43" s="102"/>
      <c r="BW43" s="102"/>
      <c r="BX43" s="102"/>
      <c r="BY43" s="102"/>
      <c r="BZ43" s="102"/>
      <c r="CA43" s="102"/>
      <c r="CB43" s="102"/>
      <c r="CC43" s="102"/>
      <c r="CD43" s="102"/>
      <c r="CE43" s="102"/>
      <c r="CF43" s="102"/>
      <c r="CG43" s="202"/>
      <c r="CH43" s="207"/>
    </row>
    <row r="44" spans="2:86" ht="12.75" customHeight="1">
      <c r="B44" s="99"/>
      <c r="G44" s="201"/>
      <c r="H44" s="102"/>
      <c r="L44" s="102"/>
      <c r="M44" s="102"/>
      <c r="N44" s="102"/>
      <c r="O44" s="102"/>
      <c r="P44" s="102"/>
      <c r="Q44" s="102"/>
      <c r="R44" s="102"/>
      <c r="S44" s="102"/>
      <c r="T44" s="102"/>
      <c r="U44" s="102"/>
      <c r="V44" s="102"/>
      <c r="W44" s="102"/>
      <c r="X44" s="102"/>
      <c r="Y44" s="102"/>
      <c r="Z44" s="102"/>
      <c r="AA44" s="102"/>
      <c r="AB44" s="102"/>
      <c r="AC44" s="102"/>
      <c r="AD44" s="102"/>
      <c r="AE44" s="102"/>
      <c r="AF44" s="202"/>
      <c r="AG44" s="102"/>
      <c r="AH44" s="102"/>
      <c r="AI44" s="102"/>
      <c r="AJ44" s="102"/>
      <c r="AK44" s="102"/>
      <c r="AL44" s="102"/>
      <c r="AM44" s="201"/>
      <c r="AN44" s="102"/>
      <c r="AO44" s="102"/>
      <c r="AP44" s="102"/>
      <c r="AQ44" s="202"/>
      <c r="AR44" s="213"/>
      <c r="AS44" s="213"/>
      <c r="AT44" s="102"/>
      <c r="AU44" s="102"/>
      <c r="AV44" s="102"/>
      <c r="AW44" s="102"/>
      <c r="AX44" s="102"/>
      <c r="AY44" s="102"/>
      <c r="AZ44" s="102"/>
      <c r="BA44" s="102"/>
      <c r="BB44" s="213"/>
      <c r="BC44" s="102"/>
      <c r="BD44" s="102"/>
      <c r="BE44" s="102"/>
      <c r="BF44" s="102"/>
      <c r="BG44" s="102"/>
      <c r="BH44" s="102"/>
      <c r="BI44" s="102"/>
      <c r="BJ44" s="102"/>
      <c r="BK44" s="102"/>
      <c r="BL44" s="102"/>
      <c r="BM44" s="102"/>
      <c r="BN44" s="102"/>
      <c r="BO44" s="102"/>
      <c r="BP44" s="102"/>
      <c r="BQ44" s="102"/>
      <c r="BR44" s="102"/>
      <c r="BS44" s="102"/>
      <c r="BT44" s="102"/>
      <c r="BU44" s="201"/>
      <c r="BV44" s="102"/>
      <c r="BW44" s="102"/>
      <c r="BX44" s="102"/>
      <c r="BY44" s="102"/>
      <c r="BZ44" s="102"/>
      <c r="CA44" s="102"/>
      <c r="CB44" s="102"/>
      <c r="CC44" s="102"/>
      <c r="CD44" s="102"/>
      <c r="CE44" s="102"/>
      <c r="CF44" s="102"/>
      <c r="CG44" s="202"/>
      <c r="CH44" s="207"/>
    </row>
    <row r="45" spans="2:86" ht="12.75" customHeight="1">
      <c r="B45" s="99"/>
      <c r="G45" s="201"/>
      <c r="H45" s="102"/>
      <c r="L45" s="102"/>
      <c r="M45" s="102"/>
      <c r="N45" s="102"/>
      <c r="O45" s="102"/>
      <c r="P45" s="102"/>
      <c r="Q45" s="102"/>
      <c r="R45" s="102"/>
      <c r="S45" s="102"/>
      <c r="T45" s="102"/>
      <c r="U45" s="102"/>
      <c r="V45" s="102"/>
      <c r="W45" s="102"/>
      <c r="X45" s="102"/>
      <c r="Y45" s="102"/>
      <c r="Z45" s="102"/>
      <c r="AA45" s="102"/>
      <c r="AB45" s="102"/>
      <c r="AC45" s="102"/>
      <c r="AD45" s="102"/>
      <c r="AE45" s="102"/>
      <c r="AF45" s="202"/>
      <c r="AG45" s="102"/>
      <c r="AH45" s="102"/>
      <c r="AI45" s="102"/>
      <c r="AJ45" s="102"/>
      <c r="AK45" s="102"/>
      <c r="AL45" s="102"/>
      <c r="AM45" s="201"/>
      <c r="AN45" s="102"/>
      <c r="AO45" s="102"/>
      <c r="AP45" s="102"/>
      <c r="AQ45" s="202"/>
      <c r="AR45" s="213"/>
      <c r="AS45" s="213"/>
      <c r="AT45" s="102"/>
      <c r="AU45" s="102"/>
      <c r="AV45" s="102"/>
      <c r="AW45" s="102"/>
      <c r="AX45" s="102"/>
      <c r="AY45" s="102"/>
      <c r="AZ45" s="102"/>
      <c r="BA45" s="102"/>
      <c r="BB45" s="213"/>
      <c r="BC45" s="102"/>
      <c r="BD45" s="102"/>
      <c r="BE45" s="102"/>
      <c r="BF45" s="102"/>
      <c r="BG45" s="102"/>
      <c r="BH45" s="102"/>
      <c r="BI45" s="102"/>
      <c r="BJ45" s="102"/>
      <c r="BK45" s="102"/>
      <c r="BL45" s="102"/>
      <c r="BM45" s="102"/>
      <c r="BN45" s="102"/>
      <c r="BO45" s="102"/>
      <c r="BP45" s="102"/>
      <c r="BQ45" s="102"/>
      <c r="BR45" s="102"/>
      <c r="BS45" s="102"/>
      <c r="BT45" s="102"/>
      <c r="BU45" s="201"/>
      <c r="BV45" s="102"/>
      <c r="BW45" s="102"/>
      <c r="BX45" s="102"/>
      <c r="BY45" s="102"/>
      <c r="BZ45" s="102"/>
      <c r="CA45" s="102"/>
      <c r="CB45" s="102"/>
      <c r="CC45" s="102"/>
      <c r="CD45" s="102"/>
      <c r="CE45" s="102"/>
      <c r="CF45" s="102"/>
      <c r="CG45" s="202"/>
      <c r="CH45" s="207"/>
    </row>
    <row r="46" spans="2:86" ht="12.75" customHeight="1">
      <c r="B46" s="99"/>
      <c r="G46" s="201"/>
      <c r="H46" s="102"/>
      <c r="L46" s="102"/>
      <c r="M46" s="102"/>
      <c r="N46" s="102"/>
      <c r="O46" s="102"/>
      <c r="P46" s="102"/>
      <c r="Q46" s="102"/>
      <c r="R46" s="102"/>
      <c r="S46" s="102"/>
      <c r="T46" s="102"/>
      <c r="U46" s="102"/>
      <c r="V46" s="102"/>
      <c r="W46" s="102"/>
      <c r="X46" s="102"/>
      <c r="Y46" s="102"/>
      <c r="Z46" s="102"/>
      <c r="AA46" s="102"/>
      <c r="AB46" s="102"/>
      <c r="AC46" s="102"/>
      <c r="AD46" s="102"/>
      <c r="AE46" s="102"/>
      <c r="AF46" s="202"/>
      <c r="AG46" s="102"/>
      <c r="AH46" s="102"/>
      <c r="AI46" s="102"/>
      <c r="AJ46" s="102"/>
      <c r="AK46" s="102"/>
      <c r="AL46" s="102"/>
      <c r="AM46" s="201"/>
      <c r="AN46" s="102"/>
      <c r="AO46" s="102"/>
      <c r="AP46" s="102"/>
      <c r="AQ46" s="202"/>
      <c r="AR46" s="213"/>
      <c r="AS46" s="213"/>
      <c r="AT46" s="102"/>
      <c r="AU46" s="102"/>
      <c r="AV46" s="102"/>
      <c r="AW46" s="102"/>
      <c r="AX46" s="102"/>
      <c r="AY46" s="102"/>
      <c r="AZ46" s="102"/>
      <c r="BA46" s="102"/>
      <c r="BB46" s="213"/>
      <c r="BC46" s="102"/>
      <c r="BD46" s="102"/>
      <c r="BE46" s="102"/>
      <c r="BF46" s="102"/>
      <c r="BG46" s="102"/>
      <c r="BH46" s="102"/>
      <c r="BI46" s="102"/>
      <c r="BJ46" s="102"/>
      <c r="BK46" s="102"/>
      <c r="BL46" s="102"/>
      <c r="BM46" s="102"/>
      <c r="BN46" s="102"/>
      <c r="BO46" s="102"/>
      <c r="BP46" s="102"/>
      <c r="BQ46" s="102"/>
      <c r="BR46" s="102"/>
      <c r="BS46" s="102"/>
      <c r="BT46" s="102"/>
      <c r="BU46" s="201"/>
      <c r="BV46" s="102"/>
      <c r="BW46" s="102"/>
      <c r="BX46" s="102"/>
      <c r="BY46" s="102"/>
      <c r="BZ46" s="102"/>
      <c r="CA46" s="102"/>
      <c r="CB46" s="102"/>
      <c r="CC46" s="102"/>
      <c r="CD46" s="102"/>
      <c r="CE46" s="102"/>
      <c r="CF46" s="102"/>
      <c r="CG46" s="202"/>
      <c r="CH46" s="207"/>
    </row>
    <row r="47" spans="2:86" ht="12.75" customHeight="1">
      <c r="B47" s="99"/>
      <c r="G47" s="201"/>
      <c r="H47" s="102"/>
      <c r="L47" s="102"/>
      <c r="M47" s="102"/>
      <c r="N47" s="102"/>
      <c r="O47" s="102"/>
      <c r="P47" s="102"/>
      <c r="Q47" s="102"/>
      <c r="R47" s="102"/>
      <c r="S47" s="102"/>
      <c r="T47" s="102"/>
      <c r="U47" s="102"/>
      <c r="V47" s="102"/>
      <c r="W47" s="102"/>
      <c r="X47" s="102"/>
      <c r="Y47" s="102"/>
      <c r="Z47" s="102"/>
      <c r="AA47" s="102"/>
      <c r="AB47" s="102"/>
      <c r="AC47" s="102"/>
      <c r="AD47" s="102"/>
      <c r="AE47" s="102"/>
      <c r="AF47" s="202"/>
      <c r="AG47" s="102"/>
      <c r="AH47" s="102"/>
      <c r="AI47" s="102"/>
      <c r="AJ47" s="102"/>
      <c r="AK47" s="102"/>
      <c r="AL47" s="102"/>
      <c r="AM47" s="201"/>
      <c r="AN47" s="102"/>
      <c r="AO47" s="102"/>
      <c r="AP47" s="102"/>
      <c r="AQ47" s="202"/>
      <c r="AR47" s="213"/>
      <c r="AS47" s="213"/>
      <c r="AT47" s="102"/>
      <c r="AU47" s="102"/>
      <c r="AV47" s="102"/>
      <c r="AW47" s="102"/>
      <c r="AX47" s="102"/>
      <c r="AY47" s="102"/>
      <c r="AZ47" s="102"/>
      <c r="BA47" s="102"/>
      <c r="BB47" s="213"/>
      <c r="BC47" s="102"/>
      <c r="BD47" s="102"/>
      <c r="BE47" s="102"/>
      <c r="BF47" s="102"/>
      <c r="BG47" s="102"/>
      <c r="BH47" s="102"/>
      <c r="BI47" s="102"/>
      <c r="BJ47" s="102"/>
      <c r="BK47" s="102"/>
      <c r="BL47" s="102"/>
      <c r="BM47" s="102"/>
      <c r="BN47" s="102"/>
      <c r="BO47" s="102"/>
      <c r="BP47" s="102"/>
      <c r="BQ47" s="102"/>
      <c r="BR47" s="102"/>
      <c r="BS47" s="102"/>
      <c r="BT47" s="102"/>
      <c r="BU47" s="201"/>
      <c r="BV47" s="102"/>
      <c r="BW47" s="102"/>
      <c r="BX47" s="102"/>
      <c r="BY47" s="102"/>
      <c r="BZ47" s="102"/>
      <c r="CA47" s="102"/>
      <c r="CB47" s="102"/>
      <c r="CC47" s="102"/>
      <c r="CD47" s="102"/>
      <c r="CE47" s="102"/>
      <c r="CF47" s="102"/>
      <c r="CG47" s="202"/>
      <c r="CH47" s="207"/>
    </row>
    <row r="48" spans="2:86" ht="12.75" customHeight="1">
      <c r="B48" s="99"/>
      <c r="G48" s="201"/>
      <c r="H48" s="102"/>
      <c r="L48" s="102"/>
      <c r="M48" s="102"/>
      <c r="N48" s="102"/>
      <c r="O48" s="102"/>
      <c r="P48" s="102"/>
      <c r="Q48" s="102"/>
      <c r="R48" s="102"/>
      <c r="S48" s="102"/>
      <c r="T48" s="102"/>
      <c r="U48" s="102"/>
      <c r="V48" s="102"/>
      <c r="W48" s="102"/>
      <c r="X48" s="102"/>
      <c r="Y48" s="102"/>
      <c r="Z48" s="102"/>
      <c r="AA48" s="102"/>
      <c r="AB48" s="102"/>
      <c r="AC48" s="102"/>
      <c r="AD48" s="102"/>
      <c r="AE48" s="102"/>
      <c r="AF48" s="202"/>
      <c r="AG48" s="102"/>
      <c r="AH48" s="102"/>
      <c r="AI48" s="102"/>
      <c r="AJ48" s="102"/>
      <c r="AK48" s="102"/>
      <c r="AL48" s="102"/>
      <c r="AM48" s="201"/>
      <c r="AN48" s="102"/>
      <c r="AO48" s="102"/>
      <c r="AP48" s="102"/>
      <c r="AQ48" s="202"/>
      <c r="AR48" s="213"/>
      <c r="AS48" s="213"/>
      <c r="AT48" s="102"/>
      <c r="AU48" s="102"/>
      <c r="AV48" s="102"/>
      <c r="AW48" s="102"/>
      <c r="AX48" s="102"/>
      <c r="AY48" s="102"/>
      <c r="AZ48" s="102"/>
      <c r="BA48" s="102"/>
      <c r="BB48" s="213"/>
      <c r="BC48" s="102"/>
      <c r="BD48" s="102"/>
      <c r="BE48" s="102"/>
      <c r="BF48" s="102"/>
      <c r="BG48" s="102"/>
      <c r="BH48" s="102"/>
      <c r="BI48" s="102"/>
      <c r="BJ48" s="102"/>
      <c r="BK48" s="102"/>
      <c r="BL48" s="102"/>
      <c r="BM48" s="102"/>
      <c r="BN48" s="102"/>
      <c r="BO48" s="102"/>
      <c r="BP48" s="102"/>
      <c r="BQ48" s="102"/>
      <c r="BR48" s="102"/>
      <c r="BS48" s="102"/>
      <c r="BT48" s="102"/>
      <c r="BU48" s="201"/>
      <c r="BV48" s="102"/>
      <c r="BW48" s="102"/>
      <c r="BX48" s="102"/>
      <c r="BY48" s="102"/>
      <c r="BZ48" s="102"/>
      <c r="CA48" s="102"/>
      <c r="CB48" s="102"/>
      <c r="CC48" s="102"/>
      <c r="CD48" s="102"/>
      <c r="CE48" s="102"/>
      <c r="CF48" s="102"/>
      <c r="CG48" s="202"/>
      <c r="CH48" s="207"/>
    </row>
    <row r="49" spans="2:86" ht="12.75" customHeight="1">
      <c r="B49" s="99"/>
      <c r="G49" s="201"/>
      <c r="H49" s="102"/>
      <c r="L49" s="102"/>
      <c r="M49" s="102"/>
      <c r="N49" s="102"/>
      <c r="O49" s="102"/>
      <c r="P49" s="102"/>
      <c r="Q49" s="102"/>
      <c r="R49" s="102"/>
      <c r="S49" s="102"/>
      <c r="T49" s="102"/>
      <c r="U49" s="102"/>
      <c r="V49" s="102"/>
      <c r="W49" s="102"/>
      <c r="X49" s="102"/>
      <c r="Y49" s="102"/>
      <c r="Z49" s="102"/>
      <c r="AA49" s="102"/>
      <c r="AB49" s="102"/>
      <c r="AC49" s="102"/>
      <c r="AD49" s="102"/>
      <c r="AE49" s="102"/>
      <c r="AF49" s="202"/>
      <c r="AG49" s="102"/>
      <c r="AH49" s="102"/>
      <c r="AI49" s="102"/>
      <c r="AJ49" s="102"/>
      <c r="AK49" s="102"/>
      <c r="AL49" s="102"/>
      <c r="AM49" s="201"/>
      <c r="AN49" s="102"/>
      <c r="AO49" s="102"/>
      <c r="AP49" s="102"/>
      <c r="AQ49" s="202"/>
      <c r="AR49" s="213"/>
      <c r="AS49" s="213"/>
      <c r="AT49" s="102"/>
      <c r="AU49" s="102"/>
      <c r="AV49" s="102"/>
      <c r="AW49" s="102"/>
      <c r="AX49" s="102"/>
      <c r="AY49" s="102"/>
      <c r="AZ49" s="102"/>
      <c r="BA49" s="102"/>
      <c r="BB49" s="213"/>
      <c r="BC49" s="102"/>
      <c r="BD49" s="102"/>
      <c r="BE49" s="102"/>
      <c r="BF49" s="102"/>
      <c r="BG49" s="102"/>
      <c r="BH49" s="102"/>
      <c r="BI49" s="102"/>
      <c r="BJ49" s="102"/>
      <c r="BK49" s="102"/>
      <c r="BL49" s="102"/>
      <c r="BM49" s="102"/>
      <c r="BN49" s="102"/>
      <c r="BO49" s="102"/>
      <c r="BP49" s="102"/>
      <c r="BQ49" s="102"/>
      <c r="BR49" s="102"/>
      <c r="BS49" s="102"/>
      <c r="BT49" s="102"/>
      <c r="BU49" s="201"/>
      <c r="BV49" s="102"/>
      <c r="BW49" s="102"/>
      <c r="BX49" s="102"/>
      <c r="BY49" s="102"/>
      <c r="BZ49" s="102"/>
      <c r="CA49" s="102"/>
      <c r="CB49" s="102"/>
      <c r="CC49" s="102"/>
      <c r="CD49" s="102"/>
      <c r="CE49" s="102"/>
      <c r="CF49" s="102"/>
      <c r="CG49" s="202"/>
      <c r="CH49" s="207"/>
    </row>
    <row r="50" spans="2:86" ht="12.75" customHeight="1">
      <c r="B50" s="99"/>
      <c r="G50" s="201"/>
      <c r="H50" s="102"/>
      <c r="L50" s="102"/>
      <c r="M50" s="102"/>
      <c r="N50" s="102"/>
      <c r="O50" s="102"/>
      <c r="P50" s="102"/>
      <c r="Q50" s="102"/>
      <c r="R50" s="102"/>
      <c r="S50" s="102"/>
      <c r="T50" s="102"/>
      <c r="U50" s="102"/>
      <c r="V50" s="102"/>
      <c r="W50" s="102"/>
      <c r="X50" s="102"/>
      <c r="Y50" s="102"/>
      <c r="Z50" s="102"/>
      <c r="AA50" s="102"/>
      <c r="AB50" s="102"/>
      <c r="AC50" s="102"/>
      <c r="AD50" s="102"/>
      <c r="AE50" s="102"/>
      <c r="AF50" s="202"/>
      <c r="AG50" s="102"/>
      <c r="AH50" s="102"/>
      <c r="AI50" s="102"/>
      <c r="AJ50" s="102"/>
      <c r="AK50" s="102"/>
      <c r="AL50" s="102"/>
      <c r="AM50" s="201"/>
      <c r="AN50" s="102"/>
      <c r="AO50" s="102"/>
      <c r="AP50" s="102"/>
      <c r="AQ50" s="202"/>
      <c r="AR50" s="213"/>
      <c r="AS50" s="213"/>
      <c r="AT50" s="102"/>
      <c r="AU50" s="102"/>
      <c r="AV50" s="102"/>
      <c r="AW50" s="102"/>
      <c r="AX50" s="102"/>
      <c r="AY50" s="102"/>
      <c r="AZ50" s="102"/>
      <c r="BA50" s="102"/>
      <c r="BB50" s="213"/>
      <c r="BC50" s="102"/>
      <c r="BD50" s="102"/>
      <c r="BE50" s="102"/>
      <c r="BF50" s="102"/>
      <c r="BG50" s="102"/>
      <c r="BH50" s="102"/>
      <c r="BI50" s="102"/>
      <c r="BJ50" s="102"/>
      <c r="BK50" s="102"/>
      <c r="BL50" s="102"/>
      <c r="BM50" s="102"/>
      <c r="BN50" s="102"/>
      <c r="BO50" s="102"/>
      <c r="BP50" s="102"/>
      <c r="BQ50" s="102"/>
      <c r="BR50" s="102"/>
      <c r="BS50" s="102"/>
      <c r="BT50" s="102"/>
      <c r="BU50" s="201"/>
      <c r="BV50" s="102"/>
      <c r="BW50" s="102"/>
      <c r="BX50" s="102"/>
      <c r="BY50" s="102"/>
      <c r="BZ50" s="102"/>
      <c r="CA50" s="102"/>
      <c r="CB50" s="102"/>
      <c r="CC50" s="102"/>
      <c r="CD50" s="102"/>
      <c r="CE50" s="102"/>
      <c r="CF50" s="102"/>
      <c r="CG50" s="202"/>
      <c r="CH50" s="207"/>
    </row>
    <row r="51" spans="2:86" ht="12.75" customHeight="1">
      <c r="B51" s="99"/>
      <c r="G51" s="201"/>
      <c r="H51" s="102"/>
      <c r="L51" s="102"/>
      <c r="M51" s="102"/>
      <c r="N51" s="102"/>
      <c r="O51" s="102"/>
      <c r="P51" s="102"/>
      <c r="Q51" s="102"/>
      <c r="R51" s="102"/>
      <c r="S51" s="102"/>
      <c r="T51" s="102"/>
      <c r="U51" s="102"/>
      <c r="V51" s="102"/>
      <c r="W51" s="102"/>
      <c r="X51" s="102"/>
      <c r="Y51" s="102"/>
      <c r="Z51" s="102"/>
      <c r="AA51" s="102"/>
      <c r="AB51" s="102"/>
      <c r="AC51" s="102"/>
      <c r="AD51" s="102"/>
      <c r="AE51" s="102"/>
      <c r="AF51" s="202"/>
      <c r="AG51" s="102"/>
      <c r="AH51" s="102"/>
      <c r="AI51" s="102"/>
      <c r="AJ51" s="102"/>
      <c r="AK51" s="102"/>
      <c r="AL51" s="102"/>
      <c r="AM51" s="201"/>
      <c r="AN51" s="102"/>
      <c r="AO51" s="102"/>
      <c r="AP51" s="102"/>
      <c r="AQ51" s="202"/>
      <c r="AR51" s="213"/>
      <c r="AS51" s="213"/>
      <c r="AT51" s="102"/>
      <c r="AU51" s="102"/>
      <c r="AV51" s="102"/>
      <c r="AW51" s="102"/>
      <c r="AX51" s="102"/>
      <c r="AY51" s="102"/>
      <c r="AZ51" s="102"/>
      <c r="BA51" s="102"/>
      <c r="BB51" s="213"/>
      <c r="BC51" s="102"/>
      <c r="BD51" s="102"/>
      <c r="BE51" s="102"/>
      <c r="BF51" s="102"/>
      <c r="BG51" s="102"/>
      <c r="BH51" s="102"/>
      <c r="BI51" s="102"/>
      <c r="BJ51" s="102"/>
      <c r="BK51" s="102"/>
      <c r="BL51" s="102"/>
      <c r="BM51" s="102"/>
      <c r="BN51" s="102"/>
      <c r="BO51" s="102"/>
      <c r="BP51" s="102"/>
      <c r="BQ51" s="102"/>
      <c r="BR51" s="102"/>
      <c r="BS51" s="102"/>
      <c r="BT51" s="102"/>
      <c r="BU51" s="201"/>
      <c r="BV51" s="102"/>
      <c r="BW51" s="102"/>
      <c r="BX51" s="102"/>
      <c r="BY51" s="102"/>
      <c r="BZ51" s="102"/>
      <c r="CA51" s="102"/>
      <c r="CB51" s="102"/>
      <c r="CC51" s="102"/>
      <c r="CD51" s="102"/>
      <c r="CE51" s="102"/>
      <c r="CF51" s="102"/>
      <c r="CG51" s="202"/>
      <c r="CH51" s="207"/>
    </row>
    <row r="52" spans="2:86" ht="12.75" customHeight="1">
      <c r="B52" s="99"/>
      <c r="G52" s="201"/>
      <c r="H52" s="102"/>
      <c r="L52" s="102"/>
      <c r="M52" s="102"/>
      <c r="N52" s="102"/>
      <c r="O52" s="102"/>
      <c r="P52" s="102"/>
      <c r="Q52" s="102"/>
      <c r="R52" s="102"/>
      <c r="S52" s="102"/>
      <c r="T52" s="102"/>
      <c r="U52" s="102"/>
      <c r="V52" s="102"/>
      <c r="W52" s="102"/>
      <c r="X52" s="102"/>
      <c r="Y52" s="102"/>
      <c r="Z52" s="102"/>
      <c r="AA52" s="102"/>
      <c r="AB52" s="102"/>
      <c r="AC52" s="102"/>
      <c r="AD52" s="102"/>
      <c r="AE52" s="102"/>
      <c r="AF52" s="202"/>
      <c r="AG52" s="102"/>
      <c r="AH52" s="102"/>
      <c r="AI52" s="102"/>
      <c r="AJ52" s="102"/>
      <c r="AK52" s="102"/>
      <c r="AL52" s="102"/>
      <c r="AM52" s="201"/>
      <c r="AN52" s="102"/>
      <c r="AO52" s="102"/>
      <c r="AP52" s="102"/>
      <c r="AQ52" s="202"/>
      <c r="AR52" s="213"/>
      <c r="AS52" s="213"/>
      <c r="AT52" s="102"/>
      <c r="AU52" s="102"/>
      <c r="AV52" s="102"/>
      <c r="AW52" s="102"/>
      <c r="AX52" s="102"/>
      <c r="AY52" s="102"/>
      <c r="AZ52" s="102"/>
      <c r="BA52" s="102"/>
      <c r="BB52" s="213"/>
      <c r="BC52" s="102"/>
      <c r="BD52" s="102"/>
      <c r="BE52" s="102"/>
      <c r="BF52" s="102"/>
      <c r="BG52" s="102"/>
      <c r="BH52" s="102"/>
      <c r="BI52" s="102"/>
      <c r="BJ52" s="102"/>
      <c r="BK52" s="102"/>
      <c r="BL52" s="102"/>
      <c r="BM52" s="102"/>
      <c r="BN52" s="102"/>
      <c r="BO52" s="102"/>
      <c r="BP52" s="102"/>
      <c r="BQ52" s="102"/>
      <c r="BR52" s="102"/>
      <c r="BS52" s="102"/>
      <c r="BT52" s="102"/>
      <c r="BU52" s="201"/>
      <c r="BV52" s="102"/>
      <c r="BW52" s="102"/>
      <c r="BX52" s="102"/>
      <c r="BY52" s="102"/>
      <c r="BZ52" s="102"/>
      <c r="CA52" s="102"/>
      <c r="CB52" s="102"/>
      <c r="CC52" s="102"/>
      <c r="CD52" s="102"/>
      <c r="CE52" s="102"/>
      <c r="CF52" s="102"/>
      <c r="CG52" s="202"/>
      <c r="CH52" s="207"/>
    </row>
    <row r="53" spans="2:86" ht="12.75" customHeight="1">
      <c r="B53" s="99"/>
      <c r="G53" s="201"/>
      <c r="H53" s="102"/>
      <c r="L53" s="102"/>
      <c r="M53" s="102"/>
      <c r="N53" s="102"/>
      <c r="O53" s="102"/>
      <c r="P53" s="102"/>
      <c r="Q53" s="102"/>
      <c r="R53" s="102"/>
      <c r="S53" s="102"/>
      <c r="T53" s="102"/>
      <c r="U53" s="102"/>
      <c r="V53" s="102"/>
      <c r="W53" s="102"/>
      <c r="X53" s="102"/>
      <c r="Y53" s="102"/>
      <c r="Z53" s="102"/>
      <c r="AA53" s="102"/>
      <c r="AB53" s="102"/>
      <c r="AC53" s="102"/>
      <c r="AD53" s="102"/>
      <c r="AE53" s="102"/>
      <c r="AF53" s="202"/>
      <c r="AG53" s="102"/>
      <c r="AH53" s="102"/>
      <c r="AI53" s="102"/>
      <c r="AJ53" s="102"/>
      <c r="AK53" s="102"/>
      <c r="AL53" s="102"/>
      <c r="AM53" s="201"/>
      <c r="AN53" s="102"/>
      <c r="AO53" s="102"/>
      <c r="AP53" s="102"/>
      <c r="AQ53" s="202"/>
      <c r="AR53" s="213"/>
      <c r="AS53" s="213"/>
      <c r="AT53" s="102"/>
      <c r="AU53" s="102"/>
      <c r="AV53" s="102"/>
      <c r="AW53" s="102"/>
      <c r="AX53" s="102"/>
      <c r="AY53" s="102"/>
      <c r="AZ53" s="102"/>
      <c r="BA53" s="102"/>
      <c r="BB53" s="213"/>
      <c r="BC53" s="102"/>
      <c r="BD53" s="102"/>
      <c r="BE53" s="102"/>
      <c r="BF53" s="102"/>
      <c r="BG53" s="102"/>
      <c r="BH53" s="102"/>
      <c r="BI53" s="102"/>
      <c r="BJ53" s="102"/>
      <c r="BK53" s="102"/>
      <c r="BL53" s="102"/>
      <c r="BM53" s="102"/>
      <c r="BN53" s="102"/>
      <c r="BO53" s="102"/>
      <c r="BP53" s="102"/>
      <c r="BQ53" s="102"/>
      <c r="BR53" s="102"/>
      <c r="BS53" s="102"/>
      <c r="BT53" s="102"/>
      <c r="BU53" s="201"/>
      <c r="BV53" s="102"/>
      <c r="BW53" s="102"/>
      <c r="BX53" s="102"/>
      <c r="BY53" s="102"/>
      <c r="BZ53" s="102"/>
      <c r="CA53" s="102"/>
      <c r="CB53" s="102"/>
      <c r="CC53" s="102"/>
      <c r="CD53" s="102"/>
      <c r="CE53" s="102"/>
      <c r="CF53" s="102"/>
      <c r="CG53" s="202"/>
      <c r="CH53" s="207"/>
    </row>
    <row r="54" spans="2:86" ht="12.75" customHeight="1">
      <c r="B54" s="99"/>
      <c r="G54" s="201"/>
      <c r="H54" s="102"/>
      <c r="L54" s="102"/>
      <c r="M54" s="102"/>
      <c r="N54" s="102"/>
      <c r="O54" s="102"/>
      <c r="P54" s="102"/>
      <c r="Q54" s="102"/>
      <c r="R54" s="102"/>
      <c r="S54" s="102"/>
      <c r="T54" s="102"/>
      <c r="U54" s="102"/>
      <c r="V54" s="102"/>
      <c r="W54" s="102"/>
      <c r="X54" s="102"/>
      <c r="Y54" s="102"/>
      <c r="Z54" s="102"/>
      <c r="AA54" s="102"/>
      <c r="AB54" s="102"/>
      <c r="AC54" s="102"/>
      <c r="AD54" s="102"/>
      <c r="AE54" s="102"/>
      <c r="AF54" s="202"/>
      <c r="AG54" s="102"/>
      <c r="AH54" s="102"/>
      <c r="AI54" s="102"/>
      <c r="AJ54" s="102"/>
      <c r="AK54" s="102"/>
      <c r="AL54" s="102"/>
      <c r="AM54" s="201"/>
      <c r="AN54" s="102"/>
      <c r="AO54" s="102"/>
      <c r="AP54" s="102"/>
      <c r="AQ54" s="202"/>
      <c r="AR54" s="213"/>
      <c r="AS54" s="213"/>
      <c r="AT54" s="102"/>
      <c r="AU54" s="102"/>
      <c r="AV54" s="102"/>
      <c r="AW54" s="102"/>
      <c r="AX54" s="102"/>
      <c r="AY54" s="102"/>
      <c r="AZ54" s="102"/>
      <c r="BA54" s="102"/>
      <c r="BB54" s="213"/>
      <c r="BC54" s="102"/>
      <c r="BD54" s="102"/>
      <c r="BE54" s="102"/>
      <c r="BF54" s="102"/>
      <c r="BG54" s="102"/>
      <c r="BH54" s="102"/>
      <c r="BI54" s="102"/>
      <c r="BJ54" s="102"/>
      <c r="BK54" s="102"/>
      <c r="BL54" s="102"/>
      <c r="BM54" s="102"/>
      <c r="BN54" s="102"/>
      <c r="BO54" s="102"/>
      <c r="BP54" s="102"/>
      <c r="BQ54" s="102"/>
      <c r="BR54" s="102"/>
      <c r="BS54" s="102"/>
      <c r="BT54" s="102"/>
      <c r="BU54" s="201"/>
      <c r="BV54" s="102"/>
      <c r="BW54" s="102"/>
      <c r="BX54" s="102"/>
      <c r="BY54" s="102"/>
      <c r="BZ54" s="102"/>
      <c r="CA54" s="102"/>
      <c r="CB54" s="102"/>
      <c r="CC54" s="102"/>
      <c r="CD54" s="102"/>
      <c r="CE54" s="102"/>
      <c r="CF54" s="102"/>
      <c r="CG54" s="202"/>
      <c r="CH54" s="207"/>
    </row>
    <row r="55" spans="2:86" ht="12.75" customHeight="1">
      <c r="B55" s="99"/>
      <c r="G55" s="201"/>
      <c r="H55" s="102"/>
      <c r="L55" s="102"/>
      <c r="M55" s="102"/>
      <c r="N55" s="102"/>
      <c r="O55" s="102"/>
      <c r="P55" s="102"/>
      <c r="Q55" s="102"/>
      <c r="R55" s="102"/>
      <c r="S55" s="102"/>
      <c r="T55" s="102"/>
      <c r="U55" s="102"/>
      <c r="V55" s="102"/>
      <c r="W55" s="102"/>
      <c r="X55" s="102"/>
      <c r="Y55" s="102"/>
      <c r="Z55" s="102"/>
      <c r="AA55" s="102"/>
      <c r="AB55" s="102"/>
      <c r="AC55" s="102"/>
      <c r="AD55" s="102"/>
      <c r="AE55" s="102"/>
      <c r="AF55" s="202"/>
      <c r="AG55" s="102"/>
      <c r="AH55" s="102"/>
      <c r="AI55" s="102"/>
      <c r="AJ55" s="102"/>
      <c r="AK55" s="102"/>
      <c r="AL55" s="102"/>
      <c r="AM55" s="201"/>
      <c r="AN55" s="102"/>
      <c r="AO55" s="102"/>
      <c r="AP55" s="102"/>
      <c r="AQ55" s="202"/>
      <c r="AR55" s="213"/>
      <c r="AS55" s="213"/>
      <c r="AT55" s="102"/>
      <c r="AU55" s="102"/>
      <c r="AV55" s="102"/>
      <c r="AW55" s="102"/>
      <c r="AX55" s="102"/>
      <c r="AY55" s="102"/>
      <c r="AZ55" s="102"/>
      <c r="BA55" s="102"/>
      <c r="BB55" s="213"/>
      <c r="BC55" s="102"/>
      <c r="BD55" s="102"/>
      <c r="BE55" s="102"/>
      <c r="BF55" s="102"/>
      <c r="BG55" s="102"/>
      <c r="BH55" s="102"/>
      <c r="BI55" s="102"/>
      <c r="BJ55" s="102"/>
      <c r="BK55" s="102"/>
      <c r="BL55" s="102"/>
      <c r="BM55" s="102"/>
      <c r="BN55" s="102"/>
      <c r="BO55" s="102"/>
      <c r="BP55" s="102"/>
      <c r="BQ55" s="102"/>
      <c r="BR55" s="102"/>
      <c r="BS55" s="102"/>
      <c r="BT55" s="102"/>
      <c r="BU55" s="201"/>
      <c r="BV55" s="102"/>
      <c r="BW55" s="102"/>
      <c r="BX55" s="102"/>
      <c r="BY55" s="102"/>
      <c r="BZ55" s="102"/>
      <c r="CA55" s="102"/>
      <c r="CB55" s="102"/>
      <c r="CC55" s="102"/>
      <c r="CD55" s="102"/>
      <c r="CE55" s="102"/>
      <c r="CF55" s="102"/>
      <c r="CG55" s="202"/>
      <c r="CH55" s="207"/>
    </row>
    <row r="56" spans="2:86" ht="12.75" customHeight="1">
      <c r="B56" s="99"/>
      <c r="G56" s="201"/>
      <c r="H56" s="102"/>
      <c r="L56" s="102"/>
      <c r="M56" s="102"/>
      <c r="N56" s="102"/>
      <c r="O56" s="102"/>
      <c r="P56" s="102"/>
      <c r="Q56" s="102"/>
      <c r="R56" s="102"/>
      <c r="S56" s="102"/>
      <c r="T56" s="102"/>
      <c r="U56" s="102"/>
      <c r="V56" s="102"/>
      <c r="W56" s="102"/>
      <c r="X56" s="102"/>
      <c r="Y56" s="102"/>
      <c r="Z56" s="102"/>
      <c r="AA56" s="102"/>
      <c r="AB56" s="102"/>
      <c r="AC56" s="102"/>
      <c r="AD56" s="102"/>
      <c r="AE56" s="102"/>
      <c r="AF56" s="202"/>
      <c r="AG56" s="102"/>
      <c r="AH56" s="102"/>
      <c r="AI56" s="102"/>
      <c r="AJ56" s="102"/>
      <c r="AK56" s="102"/>
      <c r="AL56" s="102"/>
      <c r="AM56" s="201"/>
      <c r="AN56" s="102"/>
      <c r="AO56" s="102"/>
      <c r="AP56" s="102"/>
      <c r="AQ56" s="202"/>
      <c r="AR56" s="213"/>
      <c r="AS56" s="213"/>
      <c r="AT56" s="102"/>
      <c r="AU56" s="102"/>
      <c r="AV56" s="102"/>
      <c r="AW56" s="102"/>
      <c r="AX56" s="102"/>
      <c r="AY56" s="102"/>
      <c r="AZ56" s="102"/>
      <c r="BA56" s="102"/>
      <c r="BB56" s="213"/>
      <c r="BC56" s="102"/>
      <c r="BD56" s="102"/>
      <c r="BE56" s="102"/>
      <c r="BF56" s="102"/>
      <c r="BG56" s="102"/>
      <c r="BH56" s="102"/>
      <c r="BI56" s="102"/>
      <c r="BJ56" s="102"/>
      <c r="BK56" s="102"/>
      <c r="BL56" s="102"/>
      <c r="BM56" s="102"/>
      <c r="BN56" s="102"/>
      <c r="BO56" s="102"/>
      <c r="BP56" s="102"/>
      <c r="BQ56" s="102"/>
      <c r="BR56" s="102"/>
      <c r="BS56" s="102"/>
      <c r="BT56" s="102"/>
      <c r="BU56" s="201"/>
      <c r="BV56" s="102"/>
      <c r="BW56" s="102"/>
      <c r="BX56" s="102"/>
      <c r="BY56" s="102"/>
      <c r="BZ56" s="102"/>
      <c r="CA56" s="102"/>
      <c r="CB56" s="102"/>
      <c r="CC56" s="102"/>
      <c r="CD56" s="102"/>
      <c r="CE56" s="102"/>
      <c r="CF56" s="102"/>
      <c r="CG56" s="202"/>
      <c r="CH56" s="207"/>
    </row>
    <row r="57" spans="2:86" ht="12.75" customHeight="1">
      <c r="B57" s="99"/>
      <c r="G57" s="201"/>
      <c r="H57" s="102"/>
      <c r="L57" s="102"/>
      <c r="M57" s="102"/>
      <c r="N57" s="102"/>
      <c r="O57" s="102"/>
      <c r="P57" s="102"/>
      <c r="Q57" s="102"/>
      <c r="R57" s="102"/>
      <c r="S57" s="102"/>
      <c r="T57" s="102"/>
      <c r="U57" s="102"/>
      <c r="V57" s="102"/>
      <c r="W57" s="102"/>
      <c r="X57" s="102"/>
      <c r="Y57" s="102"/>
      <c r="Z57" s="102"/>
      <c r="AA57" s="102"/>
      <c r="AB57" s="102"/>
      <c r="AC57" s="102"/>
      <c r="AD57" s="102"/>
      <c r="AE57" s="102"/>
      <c r="AF57" s="202"/>
      <c r="AG57" s="102"/>
      <c r="AH57" s="102"/>
      <c r="AI57" s="102"/>
      <c r="AJ57" s="102"/>
      <c r="AK57" s="102"/>
      <c r="AL57" s="102"/>
      <c r="AM57" s="201"/>
      <c r="AN57" s="102"/>
      <c r="AO57" s="102"/>
      <c r="AP57" s="102"/>
      <c r="AQ57" s="202"/>
      <c r="AR57" s="213"/>
      <c r="AS57" s="213"/>
      <c r="AT57" s="102"/>
      <c r="AU57" s="102"/>
      <c r="AV57" s="102"/>
      <c r="AW57" s="102"/>
      <c r="AX57" s="102"/>
      <c r="AY57" s="102"/>
      <c r="AZ57" s="102"/>
      <c r="BA57" s="102"/>
      <c r="BB57" s="213"/>
      <c r="BC57" s="102"/>
      <c r="BD57" s="102"/>
      <c r="BE57" s="102"/>
      <c r="BF57" s="102"/>
      <c r="BG57" s="102"/>
      <c r="BH57" s="102"/>
      <c r="BI57" s="102"/>
      <c r="BJ57" s="102"/>
      <c r="BK57" s="102"/>
      <c r="BL57" s="102"/>
      <c r="BM57" s="102"/>
      <c r="BN57" s="102"/>
      <c r="BO57" s="102"/>
      <c r="BP57" s="102"/>
      <c r="BQ57" s="102"/>
      <c r="BR57" s="102"/>
      <c r="BS57" s="102"/>
      <c r="BT57" s="102"/>
      <c r="BU57" s="201"/>
      <c r="BV57" s="102"/>
      <c r="BW57" s="102"/>
      <c r="BX57" s="102"/>
      <c r="BY57" s="102"/>
      <c r="BZ57" s="102"/>
      <c r="CA57" s="102"/>
      <c r="CB57" s="102"/>
      <c r="CC57" s="102"/>
      <c r="CD57" s="102"/>
      <c r="CE57" s="102"/>
      <c r="CF57" s="102"/>
      <c r="CG57" s="202"/>
      <c r="CH57" s="207"/>
    </row>
    <row r="58" spans="2:86" ht="12.75" customHeight="1">
      <c r="B58" s="99"/>
      <c r="G58" s="201"/>
      <c r="H58" s="102"/>
      <c r="L58" s="102"/>
      <c r="M58" s="102"/>
      <c r="N58" s="102"/>
      <c r="O58" s="102"/>
      <c r="P58" s="102"/>
      <c r="Q58" s="102"/>
      <c r="R58" s="102"/>
      <c r="S58" s="102"/>
      <c r="T58" s="102"/>
      <c r="U58" s="102"/>
      <c r="V58" s="102"/>
      <c r="W58" s="102"/>
      <c r="X58" s="102"/>
      <c r="Y58" s="102"/>
      <c r="Z58" s="102"/>
      <c r="AA58" s="102"/>
      <c r="AB58" s="102"/>
      <c r="AC58" s="102"/>
      <c r="AD58" s="102"/>
      <c r="AE58" s="102"/>
      <c r="AF58" s="202"/>
      <c r="AG58" s="102"/>
      <c r="AH58" s="102"/>
      <c r="AI58" s="102"/>
      <c r="AJ58" s="102"/>
      <c r="AK58" s="102"/>
      <c r="AL58" s="102"/>
      <c r="AM58" s="201"/>
      <c r="AN58" s="102"/>
      <c r="AO58" s="102"/>
      <c r="AP58" s="102"/>
      <c r="AQ58" s="202"/>
      <c r="AR58" s="213"/>
      <c r="AS58" s="213"/>
      <c r="AT58" s="102"/>
      <c r="AU58" s="102"/>
      <c r="AV58" s="102"/>
      <c r="AW58" s="102"/>
      <c r="AX58" s="102"/>
      <c r="AY58" s="102"/>
      <c r="AZ58" s="102"/>
      <c r="BA58" s="102"/>
      <c r="BB58" s="213"/>
      <c r="BC58" s="102"/>
      <c r="BD58" s="102"/>
      <c r="BE58" s="102"/>
      <c r="BF58" s="102"/>
      <c r="BG58" s="102"/>
      <c r="BH58" s="102"/>
      <c r="BI58" s="102"/>
      <c r="BJ58" s="102"/>
      <c r="BK58" s="102"/>
      <c r="BL58" s="102"/>
      <c r="BM58" s="102"/>
      <c r="BN58" s="102"/>
      <c r="BO58" s="102"/>
      <c r="BP58" s="102"/>
      <c r="BQ58" s="102"/>
      <c r="BR58" s="102"/>
      <c r="BS58" s="102"/>
      <c r="BT58" s="102"/>
      <c r="BU58" s="201"/>
      <c r="BV58" s="102"/>
      <c r="BW58" s="102"/>
      <c r="BX58" s="102"/>
      <c r="BY58" s="102"/>
      <c r="BZ58" s="102"/>
      <c r="CA58" s="102"/>
      <c r="CB58" s="102"/>
      <c r="CC58" s="102"/>
      <c r="CD58" s="102"/>
      <c r="CE58" s="102"/>
      <c r="CF58" s="102"/>
      <c r="CG58" s="202"/>
      <c r="CH58" s="207"/>
    </row>
    <row r="59" spans="2:86" ht="12.75" customHeight="1">
      <c r="B59" s="99"/>
      <c r="G59" s="201"/>
      <c r="H59" s="102"/>
      <c r="L59" s="102"/>
      <c r="M59" s="102"/>
      <c r="N59" s="102"/>
      <c r="O59" s="102"/>
      <c r="P59" s="102"/>
      <c r="Q59" s="102"/>
      <c r="R59" s="102"/>
      <c r="S59" s="102"/>
      <c r="T59" s="102"/>
      <c r="U59" s="102"/>
      <c r="V59" s="102"/>
      <c r="W59" s="102"/>
      <c r="X59" s="102"/>
      <c r="Y59" s="102"/>
      <c r="Z59" s="102"/>
      <c r="AA59" s="102"/>
      <c r="AB59" s="102"/>
      <c r="AC59" s="102"/>
      <c r="AD59" s="102"/>
      <c r="AE59" s="102"/>
      <c r="AF59" s="202"/>
      <c r="AG59" s="102"/>
      <c r="AH59" s="102"/>
      <c r="AI59" s="102"/>
      <c r="AJ59" s="102"/>
      <c r="AK59" s="102"/>
      <c r="AL59" s="102"/>
      <c r="AM59" s="201"/>
      <c r="AN59" s="102"/>
      <c r="AO59" s="102"/>
      <c r="AP59" s="102"/>
      <c r="AQ59" s="202"/>
      <c r="AR59" s="213"/>
      <c r="AS59" s="213"/>
      <c r="AT59" s="102"/>
      <c r="AU59" s="102"/>
      <c r="AV59" s="102"/>
      <c r="AW59" s="102"/>
      <c r="AX59" s="102"/>
      <c r="AY59" s="102"/>
      <c r="AZ59" s="102"/>
      <c r="BA59" s="102"/>
      <c r="BB59" s="213"/>
      <c r="BC59" s="102"/>
      <c r="BD59" s="102"/>
      <c r="BE59" s="102"/>
      <c r="BF59" s="102"/>
      <c r="BG59" s="102"/>
      <c r="BH59" s="102"/>
      <c r="BI59" s="102"/>
      <c r="BJ59" s="102"/>
      <c r="BK59" s="102"/>
      <c r="BL59" s="102"/>
      <c r="BM59" s="102"/>
      <c r="BN59" s="102"/>
      <c r="BO59" s="102"/>
      <c r="BP59" s="102"/>
      <c r="BQ59" s="102"/>
      <c r="BR59" s="102"/>
      <c r="BS59" s="102"/>
      <c r="BT59" s="102"/>
      <c r="BU59" s="201"/>
      <c r="BV59" s="102"/>
      <c r="BW59" s="102"/>
      <c r="BX59" s="102"/>
      <c r="BY59" s="102"/>
      <c r="BZ59" s="102"/>
      <c r="CA59" s="102"/>
      <c r="CB59" s="102"/>
      <c r="CC59" s="102"/>
      <c r="CD59" s="102"/>
      <c r="CE59" s="102"/>
      <c r="CF59" s="102"/>
      <c r="CG59" s="202"/>
      <c r="CH59" s="207"/>
    </row>
    <row r="60" spans="2:86" ht="12.75" customHeight="1">
      <c r="B60" s="99"/>
      <c r="G60" s="201"/>
      <c r="H60" s="102"/>
      <c r="L60" s="102"/>
      <c r="M60" s="102"/>
      <c r="N60" s="102"/>
      <c r="O60" s="102"/>
      <c r="P60" s="102"/>
      <c r="Q60" s="102"/>
      <c r="R60" s="102"/>
      <c r="S60" s="102"/>
      <c r="T60" s="102"/>
      <c r="U60" s="102"/>
      <c r="V60" s="102"/>
      <c r="W60" s="102"/>
      <c r="X60" s="102"/>
      <c r="Y60" s="102"/>
      <c r="Z60" s="102"/>
      <c r="AA60" s="102"/>
      <c r="AB60" s="102"/>
      <c r="AC60" s="102"/>
      <c r="AD60" s="102"/>
      <c r="AE60" s="102"/>
      <c r="AF60" s="202"/>
      <c r="AG60" s="102"/>
      <c r="AH60" s="102"/>
      <c r="AI60" s="102"/>
      <c r="AJ60" s="102"/>
      <c r="AK60" s="102"/>
      <c r="AL60" s="102"/>
      <c r="AM60" s="201"/>
      <c r="AN60" s="102"/>
      <c r="AO60" s="102"/>
      <c r="AP60" s="102"/>
      <c r="AQ60" s="202"/>
      <c r="AR60" s="213"/>
      <c r="AS60" s="213"/>
      <c r="AT60" s="102"/>
      <c r="AU60" s="102"/>
      <c r="AV60" s="102"/>
      <c r="AW60" s="102"/>
      <c r="AX60" s="102"/>
      <c r="AY60" s="102"/>
      <c r="AZ60" s="102"/>
      <c r="BA60" s="102"/>
      <c r="BB60" s="213"/>
      <c r="BC60" s="102"/>
      <c r="BD60" s="102"/>
      <c r="BE60" s="102"/>
      <c r="BF60" s="102"/>
      <c r="BG60" s="102"/>
      <c r="BH60" s="102"/>
      <c r="BI60" s="102"/>
      <c r="BJ60" s="102"/>
      <c r="BK60" s="102"/>
      <c r="BL60" s="102"/>
      <c r="BM60" s="102"/>
      <c r="BN60" s="102"/>
      <c r="BO60" s="102"/>
      <c r="BP60" s="102"/>
      <c r="BQ60" s="102"/>
      <c r="BR60" s="102"/>
      <c r="BS60" s="102"/>
      <c r="BT60" s="102"/>
      <c r="BU60" s="201"/>
      <c r="BV60" s="102"/>
      <c r="BW60" s="102"/>
      <c r="BX60" s="102"/>
      <c r="BY60" s="102"/>
      <c r="BZ60" s="102"/>
      <c r="CA60" s="102"/>
      <c r="CB60" s="102"/>
      <c r="CC60" s="102"/>
      <c r="CD60" s="102"/>
      <c r="CE60" s="102"/>
      <c r="CF60" s="102"/>
      <c r="CG60" s="202"/>
      <c r="CH60" s="207"/>
    </row>
    <row r="61" spans="2:86" ht="12.75" customHeight="1">
      <c r="B61" s="99"/>
      <c r="G61" s="201"/>
      <c r="H61" s="102"/>
      <c r="L61" s="102"/>
      <c r="M61" s="102"/>
      <c r="N61" s="102"/>
      <c r="O61" s="102"/>
      <c r="P61" s="102"/>
      <c r="Q61" s="102"/>
      <c r="R61" s="102"/>
      <c r="S61" s="102"/>
      <c r="T61" s="102"/>
      <c r="U61" s="102"/>
      <c r="V61" s="102"/>
      <c r="W61" s="102"/>
      <c r="X61" s="102"/>
      <c r="Y61" s="102"/>
      <c r="Z61" s="102"/>
      <c r="AA61" s="102"/>
      <c r="AB61" s="102"/>
      <c r="AC61" s="102"/>
      <c r="AD61" s="102"/>
      <c r="AE61" s="102"/>
      <c r="AF61" s="202"/>
      <c r="AG61" s="102"/>
      <c r="AH61" s="102"/>
      <c r="AI61" s="102"/>
      <c r="AJ61" s="102"/>
      <c r="AK61" s="102"/>
      <c r="AL61" s="102"/>
      <c r="AM61" s="201"/>
      <c r="AN61" s="102"/>
      <c r="AO61" s="102"/>
      <c r="AP61" s="102"/>
      <c r="AQ61" s="202"/>
      <c r="AR61" s="213"/>
      <c r="AS61" s="213"/>
      <c r="AT61" s="102"/>
      <c r="AU61" s="102"/>
      <c r="AV61" s="102"/>
      <c r="AW61" s="102"/>
      <c r="AX61" s="102"/>
      <c r="AY61" s="102"/>
      <c r="AZ61" s="102"/>
      <c r="BA61" s="102"/>
      <c r="BB61" s="213"/>
      <c r="BC61" s="102"/>
      <c r="BD61" s="102"/>
      <c r="BE61" s="102"/>
      <c r="BF61" s="102"/>
      <c r="BG61" s="102"/>
      <c r="BH61" s="102"/>
      <c r="BI61" s="102"/>
      <c r="BJ61" s="102"/>
      <c r="BK61" s="102"/>
      <c r="BL61" s="102"/>
      <c r="BM61" s="102"/>
      <c r="BN61" s="102"/>
      <c r="BO61" s="102"/>
      <c r="BP61" s="102"/>
      <c r="BQ61" s="102"/>
      <c r="BR61" s="102"/>
      <c r="BS61" s="102"/>
      <c r="BT61" s="102"/>
      <c r="BU61" s="201"/>
      <c r="BV61" s="102"/>
      <c r="BW61" s="102"/>
      <c r="BX61" s="102"/>
      <c r="BY61" s="102"/>
      <c r="BZ61" s="102"/>
      <c r="CA61" s="102"/>
      <c r="CB61" s="102"/>
      <c r="CC61" s="102"/>
      <c r="CD61" s="102"/>
      <c r="CE61" s="102"/>
      <c r="CF61" s="102"/>
      <c r="CG61" s="202"/>
      <c r="CH61" s="207"/>
    </row>
    <row r="62" spans="2:86" ht="12.75" customHeight="1">
      <c r="B62" s="99"/>
      <c r="G62" s="201"/>
      <c r="H62" s="102"/>
      <c r="L62" s="102"/>
      <c r="M62" s="102"/>
      <c r="N62" s="102"/>
      <c r="O62" s="102"/>
      <c r="P62" s="102"/>
      <c r="Q62" s="102"/>
      <c r="R62" s="102"/>
      <c r="S62" s="102"/>
      <c r="T62" s="102"/>
      <c r="U62" s="102"/>
      <c r="V62" s="102"/>
      <c r="W62" s="102"/>
      <c r="X62" s="102"/>
      <c r="Y62" s="102"/>
      <c r="Z62" s="102"/>
      <c r="AA62" s="102"/>
      <c r="AB62" s="102"/>
      <c r="AC62" s="102"/>
      <c r="AD62" s="102"/>
      <c r="AE62" s="102"/>
      <c r="AF62" s="202"/>
      <c r="AG62" s="102"/>
      <c r="AH62" s="102"/>
      <c r="AI62" s="102"/>
      <c r="AJ62" s="102"/>
      <c r="AK62" s="102"/>
      <c r="AL62" s="102"/>
      <c r="AM62" s="201"/>
      <c r="AN62" s="102"/>
      <c r="AO62" s="102"/>
      <c r="AP62" s="102"/>
      <c r="AQ62" s="202"/>
      <c r="AR62" s="213"/>
      <c r="AS62" s="213"/>
      <c r="AT62" s="102"/>
      <c r="AU62" s="102"/>
      <c r="AV62" s="102"/>
      <c r="AW62" s="102"/>
      <c r="AX62" s="102"/>
      <c r="AY62" s="102"/>
      <c r="AZ62" s="102"/>
      <c r="BA62" s="102"/>
      <c r="BB62" s="213"/>
      <c r="BC62" s="102"/>
      <c r="BD62" s="102"/>
      <c r="BE62" s="102"/>
      <c r="BF62" s="102"/>
      <c r="BG62" s="102"/>
      <c r="BH62" s="102"/>
      <c r="BI62" s="102"/>
      <c r="BJ62" s="102"/>
      <c r="BK62" s="102"/>
      <c r="BL62" s="102"/>
      <c r="BM62" s="102"/>
      <c r="BN62" s="102"/>
      <c r="BO62" s="102"/>
      <c r="BP62" s="102"/>
      <c r="BQ62" s="102"/>
      <c r="BR62" s="102"/>
      <c r="BS62" s="102"/>
      <c r="BT62" s="102"/>
      <c r="BU62" s="201"/>
      <c r="BV62" s="102"/>
      <c r="BW62" s="102"/>
      <c r="BX62" s="102"/>
      <c r="BY62" s="102"/>
      <c r="BZ62" s="102"/>
      <c r="CA62" s="102"/>
      <c r="CB62" s="102"/>
      <c r="CC62" s="102"/>
      <c r="CD62" s="102"/>
      <c r="CE62" s="102"/>
      <c r="CF62" s="102"/>
      <c r="CG62" s="202"/>
      <c r="CH62" s="207"/>
    </row>
    <row r="63" spans="2:86" ht="12.75" customHeight="1">
      <c r="B63" s="99"/>
      <c r="G63" s="201"/>
      <c r="H63" s="102"/>
      <c r="L63" s="102"/>
      <c r="M63" s="102"/>
      <c r="N63" s="102"/>
      <c r="O63" s="102"/>
      <c r="P63" s="102"/>
      <c r="Q63" s="102"/>
      <c r="R63" s="102"/>
      <c r="S63" s="102"/>
      <c r="T63" s="102"/>
      <c r="U63" s="102"/>
      <c r="V63" s="102"/>
      <c r="W63" s="102"/>
      <c r="X63" s="102"/>
      <c r="Y63" s="102"/>
      <c r="Z63" s="102"/>
      <c r="AA63" s="102"/>
      <c r="AB63" s="102"/>
      <c r="AC63" s="102"/>
      <c r="AD63" s="102"/>
      <c r="AE63" s="102"/>
      <c r="AF63" s="202"/>
      <c r="AG63" s="102"/>
      <c r="AH63" s="102"/>
      <c r="AI63" s="102"/>
      <c r="AJ63" s="102"/>
      <c r="AK63" s="102"/>
      <c r="AL63" s="102"/>
      <c r="AM63" s="201"/>
      <c r="AN63" s="102"/>
      <c r="AO63" s="102"/>
      <c r="AP63" s="102"/>
      <c r="AQ63" s="202"/>
      <c r="AR63" s="213"/>
      <c r="AS63" s="213"/>
      <c r="AT63" s="102"/>
      <c r="AU63" s="102"/>
      <c r="AV63" s="102"/>
      <c r="AW63" s="102"/>
      <c r="AX63" s="102"/>
      <c r="AY63" s="102"/>
      <c r="AZ63" s="102"/>
      <c r="BA63" s="102"/>
      <c r="BB63" s="213"/>
      <c r="BC63" s="102"/>
      <c r="BD63" s="102"/>
      <c r="BE63" s="102"/>
      <c r="BF63" s="102"/>
      <c r="BG63" s="102"/>
      <c r="BH63" s="102"/>
      <c r="BI63" s="102"/>
      <c r="BJ63" s="102"/>
      <c r="BK63" s="102"/>
      <c r="BL63" s="102"/>
      <c r="BM63" s="102"/>
      <c r="BN63" s="102"/>
      <c r="BO63" s="102"/>
      <c r="BP63" s="102"/>
      <c r="BQ63" s="102"/>
      <c r="BR63" s="102"/>
      <c r="BS63" s="102"/>
      <c r="BT63" s="102"/>
      <c r="BU63" s="201"/>
      <c r="BV63" s="102"/>
      <c r="BW63" s="102"/>
      <c r="BX63" s="102"/>
      <c r="BY63" s="102"/>
      <c r="BZ63" s="102"/>
      <c r="CA63" s="102"/>
      <c r="CB63" s="102"/>
      <c r="CC63" s="102"/>
      <c r="CD63" s="102"/>
      <c r="CE63" s="102"/>
      <c r="CF63" s="102"/>
      <c r="CG63" s="202"/>
      <c r="CH63" s="207"/>
    </row>
    <row r="64" spans="2:86" ht="12.75" customHeight="1">
      <c r="B64" s="99"/>
      <c r="G64" s="201"/>
      <c r="H64" s="102"/>
      <c r="L64" s="102"/>
      <c r="M64" s="102"/>
      <c r="N64" s="102"/>
      <c r="O64" s="102"/>
      <c r="P64" s="102"/>
      <c r="Q64" s="102"/>
      <c r="R64" s="102"/>
      <c r="S64" s="102"/>
      <c r="T64" s="102"/>
      <c r="U64" s="102"/>
      <c r="V64" s="102"/>
      <c r="W64" s="102"/>
      <c r="X64" s="102"/>
      <c r="Y64" s="102"/>
      <c r="Z64" s="102"/>
      <c r="AA64" s="102"/>
      <c r="AB64" s="102"/>
      <c r="AC64" s="102"/>
      <c r="AD64" s="102"/>
      <c r="AE64" s="102"/>
      <c r="AF64" s="202"/>
      <c r="AG64" s="102"/>
      <c r="AH64" s="102"/>
      <c r="AI64" s="102"/>
      <c r="AJ64" s="102"/>
      <c r="AK64" s="102"/>
      <c r="AL64" s="102"/>
      <c r="AM64" s="201"/>
      <c r="AN64" s="102"/>
      <c r="AO64" s="102"/>
      <c r="AP64" s="102"/>
      <c r="AQ64" s="202"/>
      <c r="AR64" s="213"/>
      <c r="AS64" s="213"/>
      <c r="AT64" s="102"/>
      <c r="AU64" s="102"/>
      <c r="AV64" s="102"/>
      <c r="AW64" s="102"/>
      <c r="AX64" s="102"/>
      <c r="AY64" s="102"/>
      <c r="AZ64" s="102"/>
      <c r="BA64" s="102"/>
      <c r="BB64" s="213"/>
      <c r="BC64" s="102"/>
      <c r="BD64" s="102"/>
      <c r="BE64" s="102"/>
      <c r="BF64" s="102"/>
      <c r="BG64" s="102"/>
      <c r="BH64" s="102"/>
      <c r="BI64" s="102"/>
      <c r="BJ64" s="102"/>
      <c r="BK64" s="102"/>
      <c r="BL64" s="102"/>
      <c r="BM64" s="102"/>
      <c r="BN64" s="102"/>
      <c r="BO64" s="102"/>
      <c r="BP64" s="102"/>
      <c r="BQ64" s="102"/>
      <c r="BR64" s="102"/>
      <c r="BS64" s="102"/>
      <c r="BT64" s="102"/>
      <c r="BU64" s="201"/>
      <c r="BV64" s="102"/>
      <c r="BW64" s="102"/>
      <c r="BX64" s="102"/>
      <c r="BY64" s="102"/>
      <c r="BZ64" s="102"/>
      <c r="CA64" s="102"/>
      <c r="CB64" s="102"/>
      <c r="CC64" s="102"/>
      <c r="CD64" s="102"/>
      <c r="CE64" s="102"/>
      <c r="CF64" s="102"/>
      <c r="CG64" s="202"/>
      <c r="CH64" s="207"/>
    </row>
    <row r="65" spans="2:86" ht="12.75" customHeight="1">
      <c r="B65" s="99"/>
      <c r="G65" s="201"/>
      <c r="H65" s="102"/>
      <c r="L65" s="102"/>
      <c r="M65" s="102"/>
      <c r="N65" s="102"/>
      <c r="O65" s="102"/>
      <c r="P65" s="102"/>
      <c r="Q65" s="102"/>
      <c r="R65" s="102"/>
      <c r="S65" s="102"/>
      <c r="T65" s="102"/>
      <c r="U65" s="102"/>
      <c r="V65" s="102"/>
      <c r="W65" s="102"/>
      <c r="X65" s="102"/>
      <c r="Y65" s="102"/>
      <c r="Z65" s="102"/>
      <c r="AA65" s="102"/>
      <c r="AB65" s="102"/>
      <c r="AC65" s="102"/>
      <c r="AD65" s="102"/>
      <c r="AE65" s="102"/>
      <c r="AF65" s="202"/>
      <c r="AG65" s="102"/>
      <c r="AH65" s="102"/>
      <c r="AI65" s="102"/>
      <c r="AJ65" s="102"/>
      <c r="AK65" s="102"/>
      <c r="AL65" s="102"/>
      <c r="AM65" s="201"/>
      <c r="AN65" s="102"/>
      <c r="AO65" s="102"/>
      <c r="AP65" s="102"/>
      <c r="AQ65" s="202"/>
      <c r="AR65" s="213"/>
      <c r="AS65" s="213"/>
      <c r="AT65" s="102"/>
      <c r="AU65" s="102"/>
      <c r="AV65" s="102"/>
      <c r="AW65" s="102"/>
      <c r="AX65" s="102"/>
      <c r="AY65" s="102"/>
      <c r="AZ65" s="102"/>
      <c r="BA65" s="102"/>
      <c r="BB65" s="213"/>
      <c r="BC65" s="102"/>
      <c r="BD65" s="102"/>
      <c r="BE65" s="102"/>
      <c r="BF65" s="102"/>
      <c r="BG65" s="102"/>
      <c r="BH65" s="102"/>
      <c r="BI65" s="102"/>
      <c r="BJ65" s="102"/>
      <c r="BK65" s="102"/>
      <c r="BL65" s="102"/>
      <c r="BM65" s="102"/>
      <c r="BN65" s="102"/>
      <c r="BO65" s="102"/>
      <c r="BP65" s="102"/>
      <c r="BQ65" s="102"/>
      <c r="BR65" s="102"/>
      <c r="BS65" s="102"/>
      <c r="BT65" s="102"/>
      <c r="BU65" s="201"/>
      <c r="BV65" s="102"/>
      <c r="BW65" s="102"/>
      <c r="BX65" s="102"/>
      <c r="BY65" s="102"/>
      <c r="BZ65" s="102"/>
      <c r="CA65" s="102"/>
      <c r="CB65" s="102"/>
      <c r="CC65" s="102"/>
      <c r="CD65" s="102"/>
      <c r="CE65" s="102"/>
      <c r="CF65" s="102"/>
      <c r="CG65" s="202"/>
      <c r="CH65" s="207"/>
    </row>
    <row r="66" spans="2:86" ht="12.75" customHeight="1">
      <c r="B66" s="99"/>
      <c r="G66" s="201"/>
      <c r="H66" s="102"/>
      <c r="L66" s="102"/>
      <c r="M66" s="102"/>
      <c r="N66" s="102"/>
      <c r="O66" s="102"/>
      <c r="P66" s="102"/>
      <c r="Q66" s="102"/>
      <c r="R66" s="102"/>
      <c r="S66" s="102"/>
      <c r="T66" s="102"/>
      <c r="U66" s="102"/>
      <c r="V66" s="102"/>
      <c r="W66" s="102"/>
      <c r="X66" s="102"/>
      <c r="Y66" s="102"/>
      <c r="Z66" s="102"/>
      <c r="AA66" s="102"/>
      <c r="AB66" s="102"/>
      <c r="AC66" s="102"/>
      <c r="AD66" s="102"/>
      <c r="AE66" s="102"/>
      <c r="AF66" s="202"/>
      <c r="AG66" s="102"/>
      <c r="AH66" s="102"/>
      <c r="AI66" s="102"/>
      <c r="AJ66" s="102"/>
      <c r="AK66" s="102"/>
      <c r="AL66" s="102"/>
      <c r="AM66" s="201"/>
      <c r="AN66" s="102"/>
      <c r="AO66" s="102"/>
      <c r="AP66" s="102"/>
      <c r="AQ66" s="202"/>
      <c r="AR66" s="213"/>
      <c r="AS66" s="213"/>
      <c r="AT66" s="102"/>
      <c r="AU66" s="102"/>
      <c r="AV66" s="102"/>
      <c r="AW66" s="102"/>
      <c r="AX66" s="102"/>
      <c r="AY66" s="102"/>
      <c r="AZ66" s="102"/>
      <c r="BA66" s="102"/>
      <c r="BB66" s="213"/>
      <c r="BC66" s="102"/>
      <c r="BD66" s="102"/>
      <c r="BE66" s="102"/>
      <c r="BF66" s="102"/>
      <c r="BG66" s="102"/>
      <c r="BH66" s="102"/>
      <c r="BI66" s="102"/>
      <c r="BJ66" s="102"/>
      <c r="BK66" s="102"/>
      <c r="BL66" s="102"/>
      <c r="BM66" s="102"/>
      <c r="BN66" s="102"/>
      <c r="BO66" s="102"/>
      <c r="BP66" s="102"/>
      <c r="BQ66" s="102"/>
      <c r="BR66" s="102"/>
      <c r="BS66" s="102"/>
      <c r="BT66" s="102"/>
      <c r="BU66" s="201"/>
      <c r="BV66" s="102"/>
      <c r="BW66" s="102"/>
      <c r="BX66" s="102"/>
      <c r="BY66" s="102"/>
      <c r="BZ66" s="102"/>
      <c r="CA66" s="102"/>
      <c r="CB66" s="102"/>
      <c r="CC66" s="102"/>
      <c r="CD66" s="102"/>
      <c r="CE66" s="102"/>
      <c r="CF66" s="102"/>
      <c r="CG66" s="202"/>
      <c r="CH66" s="207"/>
    </row>
    <row r="67" spans="2:86" ht="12.75" customHeight="1">
      <c r="B67" s="99"/>
      <c r="G67" s="201"/>
      <c r="H67" s="102"/>
      <c r="L67" s="102"/>
      <c r="M67" s="102"/>
      <c r="N67" s="102"/>
      <c r="O67" s="102"/>
      <c r="P67" s="102"/>
      <c r="Q67" s="102"/>
      <c r="R67" s="102"/>
      <c r="S67" s="102"/>
      <c r="T67" s="102"/>
      <c r="U67" s="102"/>
      <c r="V67" s="102"/>
      <c r="W67" s="102"/>
      <c r="X67" s="102"/>
      <c r="Y67" s="102"/>
      <c r="Z67" s="102"/>
      <c r="AA67" s="102"/>
      <c r="AB67" s="102"/>
      <c r="AC67" s="102"/>
      <c r="AD67" s="102"/>
      <c r="AE67" s="102"/>
      <c r="AF67" s="202"/>
      <c r="AG67" s="102"/>
      <c r="AH67" s="102"/>
      <c r="AI67" s="102"/>
      <c r="AJ67" s="102"/>
      <c r="AK67" s="102"/>
      <c r="AL67" s="102"/>
      <c r="AM67" s="201"/>
      <c r="AN67" s="102"/>
      <c r="AO67" s="102"/>
      <c r="AP67" s="102"/>
      <c r="AQ67" s="202"/>
      <c r="AR67" s="213"/>
      <c r="AS67" s="213"/>
      <c r="AT67" s="102"/>
      <c r="AU67" s="102"/>
      <c r="AV67" s="102"/>
      <c r="AW67" s="102"/>
      <c r="AX67" s="102"/>
      <c r="AY67" s="102"/>
      <c r="AZ67" s="102"/>
      <c r="BA67" s="102"/>
      <c r="BB67" s="213"/>
      <c r="BC67" s="102"/>
      <c r="BD67" s="102"/>
      <c r="BE67" s="102"/>
      <c r="BF67" s="102"/>
      <c r="BG67" s="102"/>
      <c r="BH67" s="102"/>
      <c r="BI67" s="102"/>
      <c r="BJ67" s="102"/>
      <c r="BK67" s="102"/>
      <c r="BL67" s="102"/>
      <c r="BM67" s="102"/>
      <c r="BN67" s="102"/>
      <c r="BO67" s="102"/>
      <c r="BP67" s="102"/>
      <c r="BQ67" s="102"/>
      <c r="BR67" s="102"/>
      <c r="BS67" s="102"/>
      <c r="BT67" s="102"/>
      <c r="BU67" s="201"/>
      <c r="BV67" s="102"/>
      <c r="BW67" s="102"/>
      <c r="BX67" s="102"/>
      <c r="BY67" s="102"/>
      <c r="BZ67" s="102"/>
      <c r="CA67" s="102"/>
      <c r="CB67" s="102"/>
      <c r="CC67" s="102"/>
      <c r="CD67" s="102"/>
      <c r="CE67" s="102"/>
      <c r="CF67" s="102"/>
      <c r="CG67" s="202"/>
      <c r="CH67" s="207"/>
    </row>
    <row r="68" spans="2:86" ht="12.75" customHeight="1">
      <c r="B68" s="99"/>
      <c r="G68" s="201"/>
      <c r="H68" s="102"/>
      <c r="L68" s="102"/>
      <c r="M68" s="102"/>
      <c r="N68" s="102"/>
      <c r="O68" s="102"/>
      <c r="P68" s="102"/>
      <c r="Q68" s="102"/>
      <c r="R68" s="102"/>
      <c r="S68" s="102"/>
      <c r="T68" s="102"/>
      <c r="U68" s="102"/>
      <c r="V68" s="102"/>
      <c r="W68" s="102"/>
      <c r="X68" s="102"/>
      <c r="Y68" s="102"/>
      <c r="Z68" s="102"/>
      <c r="AA68" s="102"/>
      <c r="AB68" s="102"/>
      <c r="AC68" s="102"/>
      <c r="AD68" s="102"/>
      <c r="AE68" s="102"/>
      <c r="AF68" s="202"/>
      <c r="AG68" s="102"/>
      <c r="AH68" s="102"/>
      <c r="AI68" s="102"/>
      <c r="AJ68" s="102"/>
      <c r="AK68" s="102"/>
      <c r="AL68" s="102"/>
      <c r="AM68" s="201"/>
      <c r="AN68" s="102"/>
      <c r="AO68" s="102"/>
      <c r="AP68" s="102"/>
      <c r="AQ68" s="202"/>
      <c r="AR68" s="213"/>
      <c r="AS68" s="213"/>
      <c r="AT68" s="102"/>
      <c r="AU68" s="102"/>
      <c r="AV68" s="102"/>
      <c r="AW68" s="102"/>
      <c r="AX68" s="102"/>
      <c r="AY68" s="102"/>
      <c r="AZ68" s="102"/>
      <c r="BA68" s="102"/>
      <c r="BB68" s="213"/>
      <c r="BC68" s="102"/>
      <c r="BD68" s="102"/>
      <c r="BE68" s="102"/>
      <c r="BF68" s="102"/>
      <c r="BG68" s="102"/>
      <c r="BH68" s="102"/>
      <c r="BI68" s="102"/>
      <c r="BJ68" s="102"/>
      <c r="BK68" s="102"/>
      <c r="BL68" s="102"/>
      <c r="BM68" s="102"/>
      <c r="BN68" s="102"/>
      <c r="BO68" s="102"/>
      <c r="BP68" s="102"/>
      <c r="BQ68" s="102"/>
      <c r="BR68" s="102"/>
      <c r="BS68" s="102"/>
      <c r="BT68" s="102"/>
      <c r="BU68" s="201"/>
      <c r="BV68" s="102"/>
      <c r="BW68" s="102"/>
      <c r="BX68" s="102"/>
      <c r="BY68" s="102"/>
      <c r="BZ68" s="102"/>
      <c r="CA68" s="102"/>
      <c r="CB68" s="102"/>
      <c r="CC68" s="102"/>
      <c r="CD68" s="102"/>
      <c r="CE68" s="102"/>
      <c r="CF68" s="102"/>
      <c r="CG68" s="202"/>
      <c r="CH68" s="207"/>
    </row>
    <row r="69" spans="2:86" ht="12.75" customHeight="1">
      <c r="B69" s="99"/>
      <c r="G69" s="201"/>
      <c r="H69" s="102"/>
      <c r="L69" s="102"/>
      <c r="M69" s="102"/>
      <c r="N69" s="102"/>
      <c r="O69" s="102"/>
      <c r="P69" s="102"/>
      <c r="Q69" s="102"/>
      <c r="R69" s="102"/>
      <c r="S69" s="102"/>
      <c r="T69" s="102"/>
      <c r="U69" s="102"/>
      <c r="V69" s="102"/>
      <c r="W69" s="102"/>
      <c r="X69" s="102"/>
      <c r="Y69" s="102"/>
      <c r="Z69" s="102"/>
      <c r="AA69" s="102"/>
      <c r="AB69" s="102"/>
      <c r="AC69" s="102"/>
      <c r="AD69" s="102"/>
      <c r="AE69" s="102"/>
      <c r="AF69" s="202"/>
      <c r="AG69" s="102"/>
      <c r="AH69" s="102"/>
      <c r="AI69" s="102"/>
      <c r="AJ69" s="102"/>
      <c r="AK69" s="102"/>
      <c r="AL69" s="102"/>
      <c r="AM69" s="201"/>
      <c r="AN69" s="102"/>
      <c r="AO69" s="102"/>
      <c r="AP69" s="102"/>
      <c r="AQ69" s="202"/>
      <c r="AR69" s="213"/>
      <c r="AS69" s="213"/>
      <c r="AT69" s="102"/>
      <c r="AU69" s="102"/>
      <c r="AV69" s="102"/>
      <c r="AW69" s="102"/>
      <c r="AX69" s="102"/>
      <c r="AY69" s="102"/>
      <c r="AZ69" s="102"/>
      <c r="BA69" s="102"/>
      <c r="BB69" s="213"/>
      <c r="BC69" s="102"/>
      <c r="BD69" s="102"/>
      <c r="BE69" s="102"/>
      <c r="BF69" s="102"/>
      <c r="BG69" s="102"/>
      <c r="BH69" s="102"/>
      <c r="BI69" s="102"/>
      <c r="BJ69" s="102"/>
      <c r="BK69" s="102"/>
      <c r="BL69" s="102"/>
      <c r="BM69" s="102"/>
      <c r="BN69" s="102"/>
      <c r="BO69" s="102"/>
      <c r="BP69" s="102"/>
      <c r="BQ69" s="102"/>
      <c r="BR69" s="102"/>
      <c r="BS69" s="102"/>
      <c r="BT69" s="102"/>
      <c r="BU69" s="201"/>
      <c r="BV69" s="102"/>
      <c r="BW69" s="102"/>
      <c r="BX69" s="102"/>
      <c r="BY69" s="102"/>
      <c r="BZ69" s="102"/>
      <c r="CA69" s="102"/>
      <c r="CB69" s="102"/>
      <c r="CC69" s="102"/>
      <c r="CD69" s="102"/>
      <c r="CE69" s="102"/>
      <c r="CF69" s="102"/>
      <c r="CG69" s="202"/>
      <c r="CH69" s="207"/>
    </row>
    <row r="70" spans="2:86" ht="12.75" customHeight="1">
      <c r="B70" s="99"/>
      <c r="G70" s="201"/>
      <c r="H70" s="102"/>
      <c r="L70" s="102"/>
      <c r="M70" s="102"/>
      <c r="N70" s="102"/>
      <c r="O70" s="102"/>
      <c r="P70" s="102"/>
      <c r="Q70" s="102"/>
      <c r="R70" s="102"/>
      <c r="S70" s="102"/>
      <c r="T70" s="102"/>
      <c r="U70" s="102"/>
      <c r="V70" s="102"/>
      <c r="W70" s="102"/>
      <c r="X70" s="102"/>
      <c r="Y70" s="102"/>
      <c r="Z70" s="102"/>
      <c r="AA70" s="102"/>
      <c r="AB70" s="102"/>
      <c r="AC70" s="102"/>
      <c r="AD70" s="102"/>
      <c r="AE70" s="102"/>
      <c r="AF70" s="202"/>
      <c r="AG70" s="102"/>
      <c r="AH70" s="102"/>
      <c r="AI70" s="102"/>
      <c r="AJ70" s="102"/>
      <c r="AK70" s="102"/>
      <c r="AL70" s="102"/>
      <c r="AM70" s="201"/>
      <c r="AN70" s="102"/>
      <c r="AO70" s="102"/>
      <c r="AP70" s="102"/>
      <c r="AQ70" s="202"/>
      <c r="AR70" s="213"/>
      <c r="AS70" s="213"/>
      <c r="AT70" s="102"/>
      <c r="AU70" s="102"/>
      <c r="AV70" s="102"/>
      <c r="AW70" s="102"/>
      <c r="AX70" s="102"/>
      <c r="AY70" s="102"/>
      <c r="AZ70" s="102"/>
      <c r="BA70" s="102"/>
      <c r="BB70" s="213"/>
      <c r="BC70" s="102"/>
      <c r="BD70" s="102"/>
      <c r="BE70" s="102"/>
      <c r="BF70" s="102"/>
      <c r="BG70" s="102"/>
      <c r="BH70" s="102"/>
      <c r="BI70" s="102"/>
      <c r="BJ70" s="102"/>
      <c r="BK70" s="102"/>
      <c r="BL70" s="102"/>
      <c r="BM70" s="102"/>
      <c r="BN70" s="102"/>
      <c r="BO70" s="102"/>
      <c r="BP70" s="102"/>
      <c r="BQ70" s="102"/>
      <c r="BR70" s="102"/>
      <c r="BS70" s="102"/>
      <c r="BT70" s="102"/>
      <c r="BU70" s="201"/>
      <c r="BV70" s="102"/>
      <c r="BW70" s="102"/>
      <c r="BX70" s="102"/>
      <c r="BY70" s="102"/>
      <c r="BZ70" s="102"/>
      <c r="CA70" s="102"/>
      <c r="CB70" s="102"/>
      <c r="CC70" s="102"/>
      <c r="CD70" s="102"/>
      <c r="CE70" s="102"/>
      <c r="CF70" s="102"/>
      <c r="CG70" s="202"/>
      <c r="CH70" s="207"/>
    </row>
    <row r="71" spans="2:86" ht="12.75" customHeight="1">
      <c r="B71" s="99"/>
      <c r="G71" s="201"/>
      <c r="H71" s="102"/>
      <c r="L71" s="102"/>
      <c r="M71" s="102"/>
      <c r="N71" s="102"/>
      <c r="O71" s="102"/>
      <c r="P71" s="102"/>
      <c r="Q71" s="102"/>
      <c r="R71" s="102"/>
      <c r="S71" s="102"/>
      <c r="T71" s="102"/>
      <c r="U71" s="102"/>
      <c r="V71" s="102"/>
      <c r="W71" s="102"/>
      <c r="X71" s="102"/>
      <c r="Y71" s="102"/>
      <c r="Z71" s="102"/>
      <c r="AA71" s="102"/>
      <c r="AB71" s="102"/>
      <c r="AC71" s="102"/>
      <c r="AD71" s="102"/>
      <c r="AE71" s="102"/>
      <c r="AF71" s="202"/>
      <c r="AG71" s="102"/>
      <c r="AH71" s="102"/>
      <c r="AI71" s="102"/>
      <c r="AJ71" s="102"/>
      <c r="AK71" s="102"/>
      <c r="AL71" s="102"/>
      <c r="AM71" s="201"/>
      <c r="AN71" s="102"/>
      <c r="AO71" s="102"/>
      <c r="AP71" s="102"/>
      <c r="AQ71" s="202"/>
      <c r="AR71" s="213"/>
      <c r="AS71" s="213"/>
      <c r="AT71" s="102"/>
      <c r="AU71" s="102"/>
      <c r="AV71" s="102"/>
      <c r="AW71" s="102"/>
      <c r="AX71" s="102"/>
      <c r="AY71" s="102"/>
      <c r="AZ71" s="102"/>
      <c r="BA71" s="102"/>
      <c r="BB71" s="213"/>
      <c r="BC71" s="102"/>
      <c r="BD71" s="102"/>
      <c r="BE71" s="102"/>
      <c r="BF71" s="102"/>
      <c r="BG71" s="102"/>
      <c r="BH71" s="102"/>
      <c r="BI71" s="102"/>
      <c r="BJ71" s="102"/>
      <c r="BK71" s="102"/>
      <c r="BL71" s="102"/>
      <c r="BM71" s="102"/>
      <c r="BN71" s="102"/>
      <c r="BO71" s="102"/>
      <c r="BP71" s="102"/>
      <c r="BQ71" s="102"/>
      <c r="BR71" s="102"/>
      <c r="BS71" s="102"/>
      <c r="BT71" s="102"/>
      <c r="BU71" s="201"/>
      <c r="BV71" s="102"/>
      <c r="BW71" s="102"/>
      <c r="BX71" s="102"/>
      <c r="BY71" s="102"/>
      <c r="BZ71" s="102"/>
      <c r="CA71" s="102"/>
      <c r="CB71" s="102"/>
      <c r="CC71" s="102"/>
      <c r="CD71" s="102"/>
      <c r="CE71" s="102"/>
      <c r="CF71" s="102"/>
      <c r="CG71" s="202"/>
      <c r="CH71" s="207"/>
    </row>
    <row r="72" spans="2:86" ht="12.75" customHeight="1">
      <c r="B72" s="99"/>
      <c r="G72" s="201"/>
      <c r="H72" s="102"/>
      <c r="L72" s="102"/>
      <c r="M72" s="102"/>
      <c r="N72" s="102"/>
      <c r="O72" s="102"/>
      <c r="P72" s="102"/>
      <c r="Q72" s="102"/>
      <c r="R72" s="102"/>
      <c r="S72" s="102"/>
      <c r="T72" s="102"/>
      <c r="U72" s="102"/>
      <c r="V72" s="102"/>
      <c r="W72" s="102"/>
      <c r="X72" s="102"/>
      <c r="Y72" s="102"/>
      <c r="Z72" s="102"/>
      <c r="AA72" s="102"/>
      <c r="AB72" s="102"/>
      <c r="AC72" s="102"/>
      <c r="AD72" s="102"/>
      <c r="AE72" s="102"/>
      <c r="AF72" s="202"/>
      <c r="AG72" s="102"/>
      <c r="AH72" s="102"/>
      <c r="AI72" s="102"/>
      <c r="AJ72" s="102"/>
      <c r="AK72" s="102"/>
      <c r="AL72" s="102"/>
      <c r="AM72" s="201"/>
      <c r="AN72" s="102"/>
      <c r="AO72" s="102"/>
      <c r="AP72" s="102"/>
      <c r="AQ72" s="202"/>
      <c r="AR72" s="213"/>
      <c r="AS72" s="213"/>
      <c r="AT72" s="102"/>
      <c r="AU72" s="102"/>
      <c r="AV72" s="102"/>
      <c r="AW72" s="102"/>
      <c r="AX72" s="102"/>
      <c r="AY72" s="102"/>
      <c r="AZ72" s="102"/>
      <c r="BA72" s="102"/>
      <c r="BB72" s="213"/>
      <c r="BC72" s="102"/>
      <c r="BD72" s="102"/>
      <c r="BE72" s="102"/>
      <c r="BF72" s="102"/>
      <c r="BG72" s="102"/>
      <c r="BH72" s="102"/>
      <c r="BI72" s="102"/>
      <c r="BJ72" s="102"/>
      <c r="BK72" s="102"/>
      <c r="BL72" s="102"/>
      <c r="BM72" s="102"/>
      <c r="BN72" s="102"/>
      <c r="BO72" s="102"/>
      <c r="BP72" s="102"/>
      <c r="BQ72" s="102"/>
      <c r="BR72" s="102"/>
      <c r="BS72" s="102"/>
      <c r="BT72" s="102"/>
      <c r="BU72" s="201"/>
      <c r="BV72" s="102"/>
      <c r="BW72" s="102"/>
      <c r="BX72" s="102"/>
      <c r="BY72" s="102"/>
      <c r="BZ72" s="102"/>
      <c r="CA72" s="102"/>
      <c r="CB72" s="102"/>
      <c r="CC72" s="102"/>
      <c r="CD72" s="102"/>
      <c r="CE72" s="102"/>
      <c r="CF72" s="102"/>
      <c r="CG72" s="202"/>
      <c r="CH72" s="207"/>
    </row>
    <row r="73" spans="2:86" ht="12.75" customHeight="1">
      <c r="B73" s="99"/>
      <c r="G73" s="201"/>
      <c r="H73" s="102"/>
      <c r="L73" s="102"/>
      <c r="M73" s="102"/>
      <c r="N73" s="102"/>
      <c r="O73" s="102"/>
      <c r="P73" s="102"/>
      <c r="Q73" s="102"/>
      <c r="R73" s="102"/>
      <c r="S73" s="102"/>
      <c r="T73" s="102"/>
      <c r="U73" s="102"/>
      <c r="V73" s="102"/>
      <c r="W73" s="102"/>
      <c r="X73" s="102"/>
      <c r="Y73" s="102"/>
      <c r="Z73" s="102"/>
      <c r="AA73" s="102"/>
      <c r="AB73" s="102"/>
      <c r="AC73" s="102"/>
      <c r="AD73" s="102"/>
      <c r="AE73" s="102"/>
      <c r="AF73" s="202"/>
      <c r="AG73" s="102"/>
      <c r="AH73" s="102"/>
      <c r="AI73" s="102"/>
      <c r="AJ73" s="102"/>
      <c r="AK73" s="102"/>
      <c r="AL73" s="102"/>
      <c r="AM73" s="201"/>
      <c r="AN73" s="102"/>
      <c r="AO73" s="102"/>
      <c r="AP73" s="102"/>
      <c r="AQ73" s="202"/>
      <c r="AR73" s="213"/>
      <c r="AS73" s="213"/>
      <c r="AT73" s="102"/>
      <c r="AU73" s="102"/>
      <c r="AV73" s="102"/>
      <c r="AW73" s="102"/>
      <c r="AX73" s="102"/>
      <c r="AY73" s="102"/>
      <c r="AZ73" s="102"/>
      <c r="BA73" s="102"/>
      <c r="BB73" s="213"/>
      <c r="BC73" s="102"/>
      <c r="BD73" s="102"/>
      <c r="BE73" s="102"/>
      <c r="BF73" s="102"/>
      <c r="BG73" s="102"/>
      <c r="BH73" s="102"/>
      <c r="BI73" s="102"/>
      <c r="BJ73" s="102"/>
      <c r="BK73" s="102"/>
      <c r="BL73" s="102"/>
      <c r="BM73" s="102"/>
      <c r="BN73" s="102"/>
      <c r="BO73" s="102"/>
      <c r="BP73" s="102"/>
      <c r="BQ73" s="102"/>
      <c r="BR73" s="102"/>
      <c r="BS73" s="102"/>
      <c r="BT73" s="102"/>
      <c r="BU73" s="201"/>
      <c r="BV73" s="102"/>
      <c r="BW73" s="102"/>
      <c r="BX73" s="102"/>
      <c r="BY73" s="102"/>
      <c r="BZ73" s="102"/>
      <c r="CA73" s="102"/>
      <c r="CB73" s="102"/>
      <c r="CC73" s="102"/>
      <c r="CD73" s="102"/>
      <c r="CE73" s="102"/>
      <c r="CF73" s="102"/>
      <c r="CG73" s="202"/>
      <c r="CH73" s="207"/>
    </row>
    <row r="74" spans="2:86" ht="12.75" customHeight="1">
      <c r="B74" s="99"/>
      <c r="G74" s="201"/>
      <c r="H74" s="102"/>
      <c r="L74" s="102"/>
      <c r="M74" s="102"/>
      <c r="N74" s="102"/>
      <c r="O74" s="102"/>
      <c r="P74" s="102"/>
      <c r="Q74" s="102"/>
      <c r="R74" s="102"/>
      <c r="S74" s="102"/>
      <c r="T74" s="102"/>
      <c r="U74" s="102"/>
      <c r="V74" s="102"/>
      <c r="W74" s="102"/>
      <c r="X74" s="102"/>
      <c r="Y74" s="102"/>
      <c r="Z74" s="102"/>
      <c r="AA74" s="102"/>
      <c r="AB74" s="102"/>
      <c r="AC74" s="102"/>
      <c r="AD74" s="102"/>
      <c r="AE74" s="102"/>
      <c r="AF74" s="202"/>
      <c r="AG74" s="102"/>
      <c r="AH74" s="102"/>
      <c r="AI74" s="102"/>
      <c r="AJ74" s="102"/>
      <c r="AK74" s="102"/>
      <c r="AL74" s="102"/>
      <c r="AM74" s="201"/>
      <c r="AN74" s="102"/>
      <c r="AO74" s="102"/>
      <c r="AP74" s="102"/>
      <c r="AQ74" s="202"/>
      <c r="AR74" s="213"/>
      <c r="AS74" s="213"/>
      <c r="AT74" s="102"/>
      <c r="AU74" s="102"/>
      <c r="AV74" s="102"/>
      <c r="AW74" s="102"/>
      <c r="AX74" s="102"/>
      <c r="AY74" s="102"/>
      <c r="AZ74" s="102"/>
      <c r="BA74" s="102"/>
      <c r="BB74" s="213"/>
      <c r="BC74" s="102"/>
      <c r="BD74" s="102"/>
      <c r="BE74" s="102"/>
      <c r="BF74" s="102"/>
      <c r="BG74" s="102"/>
      <c r="BH74" s="102"/>
      <c r="BI74" s="102"/>
      <c r="BJ74" s="102"/>
      <c r="BK74" s="102"/>
      <c r="BL74" s="102"/>
      <c r="BM74" s="102"/>
      <c r="BN74" s="102"/>
      <c r="BO74" s="102"/>
      <c r="BP74" s="102"/>
      <c r="BQ74" s="102"/>
      <c r="BR74" s="102"/>
      <c r="BS74" s="102"/>
      <c r="BT74" s="102"/>
      <c r="BU74" s="201"/>
      <c r="BV74" s="102"/>
      <c r="BW74" s="102"/>
      <c r="BX74" s="102"/>
      <c r="BY74" s="102"/>
      <c r="BZ74" s="102"/>
      <c r="CA74" s="102"/>
      <c r="CB74" s="102"/>
      <c r="CC74" s="102"/>
      <c r="CD74" s="102"/>
      <c r="CE74" s="102"/>
      <c r="CF74" s="102"/>
      <c r="CG74" s="202"/>
      <c r="CH74" s="207"/>
    </row>
    <row r="75" spans="2:86" ht="12.75" customHeight="1">
      <c r="B75" s="99"/>
      <c r="G75" s="201"/>
      <c r="H75" s="102"/>
      <c r="L75" s="102"/>
      <c r="M75" s="102"/>
      <c r="N75" s="102"/>
      <c r="O75" s="102"/>
      <c r="P75" s="102"/>
      <c r="Q75" s="102"/>
      <c r="R75" s="102"/>
      <c r="S75" s="102"/>
      <c r="T75" s="102"/>
      <c r="U75" s="102"/>
      <c r="V75" s="102"/>
      <c r="W75" s="102"/>
      <c r="X75" s="102"/>
      <c r="Y75" s="102"/>
      <c r="Z75" s="102"/>
      <c r="AA75" s="102"/>
      <c r="AB75" s="102"/>
      <c r="AC75" s="102"/>
      <c r="AD75" s="102"/>
      <c r="AE75" s="102"/>
      <c r="AF75" s="202"/>
      <c r="AG75" s="102"/>
      <c r="AH75" s="102"/>
      <c r="AI75" s="102"/>
      <c r="AJ75" s="102"/>
      <c r="AK75" s="102"/>
      <c r="AL75" s="102"/>
      <c r="AM75" s="201"/>
      <c r="AN75" s="102"/>
      <c r="AO75" s="102"/>
      <c r="AP75" s="102"/>
      <c r="AQ75" s="202"/>
      <c r="AR75" s="213"/>
      <c r="AS75" s="213"/>
      <c r="AT75" s="102"/>
      <c r="AU75" s="102"/>
      <c r="AV75" s="102"/>
      <c r="AW75" s="102"/>
      <c r="AX75" s="102"/>
      <c r="AY75" s="102"/>
      <c r="AZ75" s="102"/>
      <c r="BA75" s="102"/>
      <c r="BB75" s="213"/>
      <c r="BC75" s="102"/>
      <c r="BD75" s="102"/>
      <c r="BE75" s="102"/>
      <c r="BF75" s="102"/>
      <c r="BG75" s="102"/>
      <c r="BH75" s="102"/>
      <c r="BI75" s="102"/>
      <c r="BJ75" s="102"/>
      <c r="BK75" s="102"/>
      <c r="BL75" s="102"/>
      <c r="BM75" s="102"/>
      <c r="BN75" s="102"/>
      <c r="BO75" s="102"/>
      <c r="BP75" s="102"/>
      <c r="BQ75" s="102"/>
      <c r="BR75" s="102"/>
      <c r="BS75" s="102"/>
      <c r="BT75" s="102"/>
      <c r="BU75" s="201"/>
      <c r="BV75" s="102"/>
      <c r="BW75" s="102"/>
      <c r="BX75" s="102"/>
      <c r="BY75" s="102"/>
      <c r="BZ75" s="102"/>
      <c r="CA75" s="102"/>
      <c r="CB75" s="102"/>
      <c r="CC75" s="102"/>
      <c r="CD75" s="102"/>
      <c r="CE75" s="102"/>
      <c r="CF75" s="102"/>
      <c r="CG75" s="202"/>
      <c r="CH75" s="207"/>
    </row>
    <row r="76" spans="2:86" ht="12.75" customHeight="1">
      <c r="B76" s="99"/>
      <c r="G76" s="201"/>
      <c r="H76" s="102"/>
      <c r="L76" s="102"/>
      <c r="M76" s="102"/>
      <c r="N76" s="102"/>
      <c r="O76" s="102"/>
      <c r="P76" s="102"/>
      <c r="Q76" s="102"/>
      <c r="R76" s="102"/>
      <c r="S76" s="102"/>
      <c r="T76" s="102"/>
      <c r="U76" s="102"/>
      <c r="V76" s="102"/>
      <c r="W76" s="102"/>
      <c r="X76" s="102"/>
      <c r="Y76" s="102"/>
      <c r="Z76" s="102"/>
      <c r="AA76" s="102"/>
      <c r="AB76" s="102"/>
      <c r="AC76" s="102"/>
      <c r="AD76" s="102"/>
      <c r="AE76" s="102"/>
      <c r="AF76" s="202"/>
      <c r="AG76" s="102"/>
      <c r="AH76" s="102"/>
      <c r="AI76" s="102"/>
      <c r="AJ76" s="102"/>
      <c r="AK76" s="102"/>
      <c r="AL76" s="102"/>
      <c r="AM76" s="201"/>
      <c r="AN76" s="102"/>
      <c r="AO76" s="102"/>
      <c r="AP76" s="102"/>
      <c r="AQ76" s="202"/>
      <c r="AR76" s="213"/>
      <c r="AS76" s="213"/>
      <c r="AT76" s="102"/>
      <c r="AU76" s="102"/>
      <c r="AV76" s="102"/>
      <c r="AW76" s="102"/>
      <c r="AX76" s="102"/>
      <c r="AY76" s="102"/>
      <c r="AZ76" s="102"/>
      <c r="BA76" s="102"/>
      <c r="BB76" s="213"/>
      <c r="BC76" s="102"/>
      <c r="BD76" s="102"/>
      <c r="BE76" s="102"/>
      <c r="BF76" s="102"/>
      <c r="BG76" s="102"/>
      <c r="BH76" s="102"/>
      <c r="BI76" s="102"/>
      <c r="BJ76" s="102"/>
      <c r="BK76" s="102"/>
      <c r="BL76" s="102"/>
      <c r="BM76" s="102"/>
      <c r="BN76" s="102"/>
      <c r="BO76" s="102"/>
      <c r="BP76" s="102"/>
      <c r="BQ76" s="102"/>
      <c r="BR76" s="102"/>
      <c r="BS76" s="102"/>
      <c r="BT76" s="102"/>
      <c r="BU76" s="201"/>
      <c r="BV76" s="102"/>
      <c r="BW76" s="102"/>
      <c r="BX76" s="102"/>
      <c r="BY76" s="102"/>
      <c r="BZ76" s="102"/>
      <c r="CA76" s="102"/>
      <c r="CB76" s="102"/>
      <c r="CC76" s="102"/>
      <c r="CD76" s="102"/>
      <c r="CE76" s="102"/>
      <c r="CF76" s="102"/>
      <c r="CG76" s="202"/>
      <c r="CH76" s="207"/>
    </row>
    <row r="77" spans="2:86" ht="12.75" customHeight="1">
      <c r="B77" s="99"/>
      <c r="G77" s="201"/>
      <c r="H77" s="102"/>
      <c r="L77" s="102"/>
      <c r="M77" s="102"/>
      <c r="N77" s="102"/>
      <c r="O77" s="102"/>
      <c r="P77" s="102"/>
      <c r="Q77" s="102"/>
      <c r="R77" s="102"/>
      <c r="S77" s="102"/>
      <c r="T77" s="102"/>
      <c r="U77" s="102"/>
      <c r="V77" s="102"/>
      <c r="W77" s="102"/>
      <c r="X77" s="102"/>
      <c r="Y77" s="102"/>
      <c r="Z77" s="102"/>
      <c r="AA77" s="102"/>
      <c r="AB77" s="102"/>
      <c r="AC77" s="102"/>
      <c r="AD77" s="102"/>
      <c r="AE77" s="102"/>
      <c r="AF77" s="202"/>
      <c r="AG77" s="102"/>
      <c r="AH77" s="102"/>
      <c r="AI77" s="102"/>
      <c r="AJ77" s="102"/>
      <c r="AK77" s="102"/>
      <c r="AL77" s="102"/>
      <c r="AM77" s="201"/>
      <c r="AN77" s="102"/>
      <c r="AO77" s="102"/>
      <c r="AP77" s="102"/>
      <c r="AQ77" s="202"/>
      <c r="AR77" s="213"/>
      <c r="AS77" s="213"/>
      <c r="AT77" s="102"/>
      <c r="AU77" s="102"/>
      <c r="AV77" s="102"/>
      <c r="AW77" s="102"/>
      <c r="AX77" s="102"/>
      <c r="AY77" s="102"/>
      <c r="AZ77" s="102"/>
      <c r="BA77" s="102"/>
      <c r="BB77" s="213"/>
      <c r="BC77" s="102"/>
      <c r="BD77" s="102"/>
      <c r="BE77" s="102"/>
      <c r="BF77" s="102"/>
      <c r="BG77" s="102"/>
      <c r="BH77" s="102"/>
      <c r="BI77" s="102"/>
      <c r="BJ77" s="102"/>
      <c r="BK77" s="102"/>
      <c r="BL77" s="102"/>
      <c r="BM77" s="102"/>
      <c r="BN77" s="102"/>
      <c r="BO77" s="102"/>
      <c r="BP77" s="102"/>
      <c r="BQ77" s="102"/>
      <c r="BR77" s="102"/>
      <c r="BS77" s="102"/>
      <c r="BT77" s="102"/>
      <c r="BU77" s="201"/>
      <c r="BV77" s="102"/>
      <c r="BW77" s="102"/>
      <c r="BX77" s="102"/>
      <c r="BY77" s="102"/>
      <c r="BZ77" s="102"/>
      <c r="CA77" s="102"/>
      <c r="CB77" s="102"/>
      <c r="CC77" s="102"/>
      <c r="CD77" s="102"/>
      <c r="CE77" s="102"/>
      <c r="CF77" s="102"/>
      <c r="CG77" s="202"/>
      <c r="CH77" s="207"/>
    </row>
    <row r="78" spans="2:86" ht="12.75" customHeight="1">
      <c r="B78" s="99"/>
      <c r="G78" s="201"/>
      <c r="H78" s="102"/>
      <c r="L78" s="102"/>
      <c r="M78" s="102"/>
      <c r="N78" s="102"/>
      <c r="O78" s="102"/>
      <c r="P78" s="102"/>
      <c r="Q78" s="102"/>
      <c r="R78" s="102"/>
      <c r="S78" s="102"/>
      <c r="T78" s="102"/>
      <c r="U78" s="102"/>
      <c r="V78" s="102"/>
      <c r="W78" s="102"/>
      <c r="X78" s="102"/>
      <c r="Y78" s="102"/>
      <c r="Z78" s="102"/>
      <c r="AA78" s="102"/>
      <c r="AB78" s="102"/>
      <c r="AC78" s="102"/>
      <c r="AD78" s="102"/>
      <c r="AE78" s="102"/>
      <c r="AF78" s="202"/>
      <c r="AG78" s="102"/>
      <c r="AH78" s="102"/>
      <c r="AI78" s="102"/>
      <c r="AJ78" s="102"/>
      <c r="AK78" s="102"/>
      <c r="AL78" s="102"/>
      <c r="AM78" s="201"/>
      <c r="AN78" s="102"/>
      <c r="AO78" s="102"/>
      <c r="AP78" s="102"/>
      <c r="AQ78" s="202"/>
      <c r="AR78" s="213"/>
      <c r="AS78" s="213"/>
      <c r="AT78" s="102"/>
      <c r="AU78" s="102"/>
      <c r="AV78" s="102"/>
      <c r="AW78" s="102"/>
      <c r="AX78" s="102"/>
      <c r="AY78" s="102"/>
      <c r="AZ78" s="102"/>
      <c r="BA78" s="102"/>
      <c r="BB78" s="213"/>
      <c r="BC78" s="102"/>
      <c r="BD78" s="102"/>
      <c r="BE78" s="102"/>
      <c r="BF78" s="102"/>
      <c r="BG78" s="102"/>
      <c r="BH78" s="102"/>
      <c r="BI78" s="102"/>
      <c r="BJ78" s="102"/>
      <c r="BK78" s="102"/>
      <c r="BL78" s="102"/>
      <c r="BM78" s="102"/>
      <c r="BN78" s="102"/>
      <c r="BO78" s="102"/>
      <c r="BP78" s="102"/>
      <c r="BQ78" s="102"/>
      <c r="BR78" s="102"/>
      <c r="BS78" s="102"/>
      <c r="BT78" s="102"/>
      <c r="BU78" s="201"/>
      <c r="BV78" s="102"/>
      <c r="BW78" s="102"/>
      <c r="BX78" s="102"/>
      <c r="BY78" s="102"/>
      <c r="BZ78" s="102"/>
      <c r="CA78" s="102"/>
      <c r="CB78" s="102"/>
      <c r="CC78" s="102"/>
      <c r="CD78" s="102"/>
      <c r="CE78" s="102"/>
      <c r="CF78" s="102"/>
      <c r="CG78" s="202"/>
      <c r="CH78" s="207"/>
    </row>
    <row r="79" spans="2:86" ht="12.75" customHeight="1">
      <c r="B79" s="99"/>
      <c r="G79" s="201"/>
      <c r="H79" s="102"/>
      <c r="L79" s="102"/>
      <c r="M79" s="102"/>
      <c r="N79" s="102"/>
      <c r="O79" s="102"/>
      <c r="P79" s="102"/>
      <c r="Q79" s="102"/>
      <c r="R79" s="102"/>
      <c r="S79" s="102"/>
      <c r="T79" s="102"/>
      <c r="U79" s="102"/>
      <c r="V79" s="102"/>
      <c r="W79" s="102"/>
      <c r="X79" s="102"/>
      <c r="Y79" s="102"/>
      <c r="Z79" s="102"/>
      <c r="AA79" s="102"/>
      <c r="AB79" s="102"/>
      <c r="AC79" s="102"/>
      <c r="AD79" s="102"/>
      <c r="AE79" s="102"/>
      <c r="AF79" s="202"/>
      <c r="AG79" s="102"/>
      <c r="AH79" s="102"/>
      <c r="AI79" s="102"/>
      <c r="AJ79" s="102"/>
      <c r="AK79" s="102"/>
      <c r="AL79" s="102"/>
      <c r="AM79" s="201"/>
      <c r="AN79" s="102"/>
      <c r="AO79" s="102"/>
      <c r="AP79" s="102"/>
      <c r="AQ79" s="202"/>
      <c r="AR79" s="213"/>
      <c r="AS79" s="213"/>
      <c r="AT79" s="102"/>
      <c r="AU79" s="102"/>
      <c r="AV79" s="102"/>
      <c r="AW79" s="102"/>
      <c r="AX79" s="102"/>
      <c r="AY79" s="102"/>
      <c r="AZ79" s="102"/>
      <c r="BA79" s="102"/>
      <c r="BB79" s="213"/>
      <c r="BC79" s="102"/>
      <c r="BD79" s="102"/>
      <c r="BE79" s="102"/>
      <c r="BF79" s="102"/>
      <c r="BG79" s="102"/>
      <c r="BH79" s="102"/>
      <c r="BI79" s="102"/>
      <c r="BJ79" s="102"/>
      <c r="BK79" s="102"/>
      <c r="BL79" s="102"/>
      <c r="BM79" s="102"/>
      <c r="BN79" s="102"/>
      <c r="BO79" s="102"/>
      <c r="BP79" s="102"/>
      <c r="BQ79" s="102"/>
      <c r="BR79" s="102"/>
      <c r="BS79" s="102"/>
      <c r="BT79" s="102"/>
      <c r="BU79" s="201"/>
      <c r="BV79" s="102"/>
      <c r="BW79" s="102"/>
      <c r="BX79" s="102"/>
      <c r="BY79" s="102"/>
      <c r="BZ79" s="102"/>
      <c r="CA79" s="102"/>
      <c r="CB79" s="102"/>
      <c r="CC79" s="102"/>
      <c r="CD79" s="102"/>
      <c r="CE79" s="102"/>
      <c r="CF79" s="102"/>
      <c r="CG79" s="202"/>
      <c r="CH79" s="207"/>
    </row>
    <row r="80" spans="2:86" ht="12.75" customHeight="1">
      <c r="B80" s="99"/>
      <c r="G80" s="201"/>
      <c r="H80" s="102"/>
      <c r="L80" s="102"/>
      <c r="M80" s="102"/>
      <c r="N80" s="102"/>
      <c r="O80" s="102"/>
      <c r="P80" s="102"/>
      <c r="Q80" s="102"/>
      <c r="R80" s="102"/>
      <c r="S80" s="102"/>
      <c r="T80" s="102"/>
      <c r="U80" s="102"/>
      <c r="V80" s="102"/>
      <c r="W80" s="102"/>
      <c r="X80" s="102"/>
      <c r="Y80" s="102"/>
      <c r="Z80" s="102"/>
      <c r="AA80" s="102"/>
      <c r="AB80" s="102"/>
      <c r="AC80" s="102"/>
      <c r="AD80" s="102"/>
      <c r="AE80" s="102"/>
      <c r="AF80" s="202"/>
      <c r="AG80" s="102"/>
      <c r="AH80" s="102"/>
      <c r="AI80" s="102"/>
      <c r="AJ80" s="102"/>
      <c r="AK80" s="102"/>
      <c r="AL80" s="102"/>
      <c r="AM80" s="201"/>
      <c r="AN80" s="102"/>
      <c r="AO80" s="102"/>
      <c r="AP80" s="102"/>
      <c r="AQ80" s="202"/>
      <c r="AR80" s="213"/>
      <c r="AS80" s="213"/>
      <c r="AT80" s="102"/>
      <c r="AU80" s="102"/>
      <c r="AV80" s="102"/>
      <c r="AW80" s="102"/>
      <c r="AX80" s="102"/>
      <c r="AY80" s="102"/>
      <c r="AZ80" s="102"/>
      <c r="BA80" s="102"/>
      <c r="BB80" s="213"/>
      <c r="BC80" s="102"/>
      <c r="BD80" s="102"/>
      <c r="BE80" s="102"/>
      <c r="BF80" s="102"/>
      <c r="BG80" s="102"/>
      <c r="BH80" s="102"/>
      <c r="BI80" s="102"/>
      <c r="BJ80" s="102"/>
      <c r="BK80" s="102"/>
      <c r="BL80" s="102"/>
      <c r="BM80" s="102"/>
      <c r="BN80" s="102"/>
      <c r="BO80" s="102"/>
      <c r="BP80" s="102"/>
      <c r="BQ80" s="102"/>
      <c r="BR80" s="102"/>
      <c r="BS80" s="102"/>
      <c r="BT80" s="102"/>
      <c r="BU80" s="201"/>
      <c r="BV80" s="102"/>
      <c r="BW80" s="102"/>
      <c r="BX80" s="102"/>
      <c r="BY80" s="102"/>
      <c r="BZ80" s="102"/>
      <c r="CA80" s="102"/>
      <c r="CB80" s="102"/>
      <c r="CC80" s="102"/>
      <c r="CD80" s="102"/>
      <c r="CE80" s="102"/>
      <c r="CF80" s="102"/>
      <c r="CG80" s="202"/>
      <c r="CH80" s="207"/>
    </row>
    <row r="81" spans="2:86" ht="12.75" customHeight="1">
      <c r="B81" s="99"/>
      <c r="G81" s="201"/>
      <c r="H81" s="102"/>
      <c r="L81" s="102"/>
      <c r="M81" s="102"/>
      <c r="N81" s="102"/>
      <c r="O81" s="102"/>
      <c r="P81" s="102"/>
      <c r="Q81" s="102"/>
      <c r="R81" s="102"/>
      <c r="S81" s="102"/>
      <c r="T81" s="102"/>
      <c r="U81" s="102"/>
      <c r="V81" s="102"/>
      <c r="W81" s="102"/>
      <c r="X81" s="102"/>
      <c r="Y81" s="102"/>
      <c r="Z81" s="102"/>
      <c r="AA81" s="102"/>
      <c r="AB81" s="102"/>
      <c r="AC81" s="102"/>
      <c r="AD81" s="102"/>
      <c r="AE81" s="102"/>
      <c r="AF81" s="202"/>
      <c r="AG81" s="102"/>
      <c r="AH81" s="102"/>
      <c r="AI81" s="102"/>
      <c r="AJ81" s="102"/>
      <c r="AK81" s="102"/>
      <c r="AL81" s="102"/>
      <c r="AM81" s="201"/>
      <c r="AN81" s="102"/>
      <c r="AO81" s="102"/>
      <c r="AP81" s="102"/>
      <c r="AQ81" s="202"/>
      <c r="AR81" s="213"/>
      <c r="AS81" s="213"/>
      <c r="AT81" s="102"/>
      <c r="AU81" s="102"/>
      <c r="AV81" s="102"/>
      <c r="AW81" s="102"/>
      <c r="AX81" s="102"/>
      <c r="AY81" s="102"/>
      <c r="AZ81" s="102"/>
      <c r="BA81" s="102"/>
      <c r="BB81" s="213"/>
      <c r="BC81" s="102"/>
      <c r="BD81" s="102"/>
      <c r="BE81" s="102"/>
      <c r="BF81" s="102"/>
      <c r="BG81" s="102"/>
      <c r="BH81" s="102"/>
      <c r="BI81" s="102"/>
      <c r="BJ81" s="102"/>
      <c r="BK81" s="102"/>
      <c r="BL81" s="102"/>
      <c r="BM81" s="102"/>
      <c r="BN81" s="102"/>
      <c r="BO81" s="102"/>
      <c r="BP81" s="102"/>
      <c r="BQ81" s="102"/>
      <c r="BR81" s="102"/>
      <c r="BS81" s="102"/>
      <c r="BT81" s="102"/>
      <c r="BU81" s="201"/>
      <c r="BV81" s="102"/>
      <c r="BW81" s="102"/>
      <c r="BX81" s="102"/>
      <c r="BY81" s="102"/>
      <c r="BZ81" s="102"/>
      <c r="CA81" s="102"/>
      <c r="CB81" s="102"/>
      <c r="CC81" s="102"/>
      <c r="CD81" s="102"/>
      <c r="CE81" s="102"/>
      <c r="CF81" s="102"/>
      <c r="CG81" s="202"/>
      <c r="CH81" s="207"/>
    </row>
    <row r="82" spans="2:86" ht="12.75" customHeight="1">
      <c r="B82" s="99"/>
      <c r="G82" s="201"/>
      <c r="H82" s="102"/>
      <c r="L82" s="102"/>
      <c r="M82" s="102"/>
      <c r="N82" s="102"/>
      <c r="O82" s="102"/>
      <c r="P82" s="102"/>
      <c r="Q82" s="102"/>
      <c r="R82" s="102"/>
      <c r="S82" s="102"/>
      <c r="T82" s="102"/>
      <c r="U82" s="102"/>
      <c r="V82" s="102"/>
      <c r="W82" s="102"/>
      <c r="X82" s="102"/>
      <c r="Y82" s="102"/>
      <c r="Z82" s="102"/>
      <c r="AA82" s="102"/>
      <c r="AB82" s="102"/>
      <c r="AC82" s="102"/>
      <c r="AD82" s="102"/>
      <c r="AE82" s="102"/>
      <c r="AF82" s="202"/>
      <c r="AG82" s="102"/>
      <c r="AH82" s="102"/>
      <c r="AI82" s="102"/>
      <c r="AJ82" s="102"/>
      <c r="AK82" s="102"/>
      <c r="AL82" s="102"/>
      <c r="AM82" s="201"/>
      <c r="AN82" s="102"/>
      <c r="AO82" s="102"/>
      <c r="AP82" s="102"/>
      <c r="AQ82" s="202"/>
      <c r="AR82" s="213"/>
      <c r="AS82" s="213"/>
      <c r="AT82" s="102"/>
      <c r="AU82" s="102"/>
      <c r="AV82" s="102"/>
      <c r="AW82" s="102"/>
      <c r="AX82" s="102"/>
      <c r="AY82" s="102"/>
      <c r="AZ82" s="102"/>
      <c r="BA82" s="102"/>
      <c r="BB82" s="213"/>
      <c r="BC82" s="102"/>
      <c r="BD82" s="102"/>
      <c r="BE82" s="102"/>
      <c r="BF82" s="102"/>
      <c r="BG82" s="102"/>
      <c r="BH82" s="102"/>
      <c r="BI82" s="102"/>
      <c r="BJ82" s="102"/>
      <c r="BK82" s="102"/>
      <c r="BL82" s="102"/>
      <c r="BM82" s="102"/>
      <c r="BN82" s="102"/>
      <c r="BO82" s="102"/>
      <c r="BP82" s="102"/>
      <c r="BQ82" s="102"/>
      <c r="BR82" s="102"/>
      <c r="BS82" s="102"/>
      <c r="BT82" s="102"/>
      <c r="BU82" s="201"/>
      <c r="BV82" s="102"/>
      <c r="BW82" s="102"/>
      <c r="BX82" s="102"/>
      <c r="BY82" s="102"/>
      <c r="BZ82" s="102"/>
      <c r="CA82" s="102"/>
      <c r="CB82" s="102"/>
      <c r="CC82" s="102"/>
      <c r="CD82" s="102"/>
      <c r="CE82" s="102"/>
      <c r="CF82" s="102"/>
      <c r="CG82" s="202"/>
      <c r="CH82" s="207"/>
    </row>
    <row r="83" spans="2:86" ht="12.75" customHeight="1">
      <c r="B83" s="99"/>
      <c r="G83" s="201"/>
      <c r="H83" s="102"/>
      <c r="L83" s="102"/>
      <c r="M83" s="102"/>
      <c r="N83" s="102"/>
      <c r="O83" s="102"/>
      <c r="P83" s="102"/>
      <c r="Q83" s="102"/>
      <c r="R83" s="102"/>
      <c r="S83" s="102"/>
      <c r="T83" s="102"/>
      <c r="U83" s="102"/>
      <c r="V83" s="102"/>
      <c r="W83" s="102"/>
      <c r="X83" s="102"/>
      <c r="Y83" s="102"/>
      <c r="Z83" s="102"/>
      <c r="AA83" s="102"/>
      <c r="AB83" s="102"/>
      <c r="AC83" s="102"/>
      <c r="AD83" s="102"/>
      <c r="AE83" s="102"/>
      <c r="AF83" s="202"/>
      <c r="AG83" s="102"/>
      <c r="AH83" s="102"/>
      <c r="AI83" s="102"/>
      <c r="AJ83" s="102"/>
      <c r="AK83" s="102"/>
      <c r="AL83" s="102"/>
      <c r="AM83" s="201"/>
      <c r="AN83" s="102"/>
      <c r="AO83" s="102"/>
      <c r="AP83" s="102"/>
      <c r="AQ83" s="202"/>
      <c r="AR83" s="213"/>
      <c r="AS83" s="213"/>
      <c r="AT83" s="102"/>
      <c r="AU83" s="102"/>
      <c r="AV83" s="102"/>
      <c r="AW83" s="102"/>
      <c r="AX83" s="102"/>
      <c r="AY83" s="102"/>
      <c r="AZ83" s="102"/>
      <c r="BA83" s="102"/>
      <c r="BB83" s="213"/>
      <c r="BC83" s="102"/>
      <c r="BD83" s="102"/>
      <c r="BE83" s="102"/>
      <c r="BF83" s="102"/>
      <c r="BG83" s="102"/>
      <c r="BH83" s="102"/>
      <c r="BI83" s="102"/>
      <c r="BJ83" s="102"/>
      <c r="BK83" s="102"/>
      <c r="BL83" s="102"/>
      <c r="BM83" s="102"/>
      <c r="BN83" s="102"/>
      <c r="BO83" s="102"/>
      <c r="BP83" s="102"/>
      <c r="BQ83" s="102"/>
      <c r="BR83" s="102"/>
      <c r="BS83" s="102"/>
      <c r="BT83" s="102"/>
      <c r="BU83" s="201"/>
      <c r="BV83" s="102"/>
      <c r="BW83" s="102"/>
      <c r="BX83" s="102"/>
      <c r="BY83" s="102"/>
      <c r="BZ83" s="102"/>
      <c r="CA83" s="102"/>
      <c r="CB83" s="102"/>
      <c r="CC83" s="102"/>
      <c r="CD83" s="102"/>
      <c r="CE83" s="102"/>
      <c r="CF83" s="102"/>
      <c r="CG83" s="202"/>
      <c r="CH83" s="207"/>
    </row>
    <row r="84" spans="2:86" ht="12.75" customHeight="1">
      <c r="B84" s="99"/>
      <c r="G84" s="201"/>
      <c r="H84" s="102"/>
      <c r="L84" s="102"/>
      <c r="M84" s="102"/>
      <c r="N84" s="102"/>
      <c r="O84" s="102"/>
      <c r="P84" s="102"/>
      <c r="Q84" s="102"/>
      <c r="R84" s="102"/>
      <c r="S84" s="102"/>
      <c r="T84" s="102"/>
      <c r="U84" s="102"/>
      <c r="V84" s="102"/>
      <c r="W84" s="102"/>
      <c r="X84" s="102"/>
      <c r="Y84" s="102"/>
      <c r="Z84" s="102"/>
      <c r="AA84" s="102"/>
      <c r="AB84" s="102"/>
      <c r="AC84" s="102"/>
      <c r="AD84" s="102"/>
      <c r="AE84" s="102"/>
      <c r="AF84" s="202"/>
      <c r="AG84" s="102"/>
      <c r="AH84" s="102"/>
      <c r="AI84" s="102"/>
      <c r="AJ84" s="102"/>
      <c r="AK84" s="102"/>
      <c r="AL84" s="102"/>
      <c r="AM84" s="201"/>
      <c r="AN84" s="102"/>
      <c r="AO84" s="102"/>
      <c r="AP84" s="102"/>
      <c r="AQ84" s="202"/>
      <c r="AR84" s="213"/>
      <c r="AS84" s="213"/>
      <c r="AT84" s="102"/>
      <c r="AU84" s="102"/>
      <c r="AV84" s="102"/>
      <c r="AW84" s="102"/>
      <c r="AX84" s="102"/>
      <c r="AY84" s="102"/>
      <c r="AZ84" s="102"/>
      <c r="BA84" s="102"/>
      <c r="BB84" s="213"/>
      <c r="BC84" s="102"/>
      <c r="BD84" s="102"/>
      <c r="BE84" s="102"/>
      <c r="BF84" s="102"/>
      <c r="BG84" s="102"/>
      <c r="BH84" s="102"/>
      <c r="BI84" s="102"/>
      <c r="BJ84" s="102"/>
      <c r="BK84" s="102"/>
      <c r="BL84" s="102"/>
      <c r="BM84" s="102"/>
      <c r="BN84" s="102"/>
      <c r="BO84" s="102"/>
      <c r="BP84" s="102"/>
      <c r="BQ84" s="102"/>
      <c r="BR84" s="102"/>
      <c r="BS84" s="102"/>
      <c r="BT84" s="102"/>
      <c r="BU84" s="201"/>
      <c r="BV84" s="102"/>
      <c r="BW84" s="102"/>
      <c r="BX84" s="102"/>
      <c r="BY84" s="102"/>
      <c r="BZ84" s="102"/>
      <c r="CA84" s="102"/>
      <c r="CB84" s="102"/>
      <c r="CC84" s="102"/>
      <c r="CD84" s="102"/>
      <c r="CE84" s="102"/>
      <c r="CF84" s="102"/>
      <c r="CG84" s="202"/>
      <c r="CH84" s="207"/>
    </row>
    <row r="85" spans="2:86" ht="12.75" customHeight="1">
      <c r="B85" s="99"/>
      <c r="G85" s="201"/>
      <c r="H85" s="102"/>
      <c r="L85" s="102"/>
      <c r="M85" s="102"/>
      <c r="N85" s="102"/>
      <c r="O85" s="102"/>
      <c r="P85" s="102"/>
      <c r="Q85" s="102"/>
      <c r="R85" s="102"/>
      <c r="S85" s="102"/>
      <c r="T85" s="102"/>
      <c r="U85" s="102"/>
      <c r="V85" s="102"/>
      <c r="W85" s="102"/>
      <c r="X85" s="102"/>
      <c r="Y85" s="102"/>
      <c r="Z85" s="102"/>
      <c r="AA85" s="102"/>
      <c r="AB85" s="102"/>
      <c r="AC85" s="102"/>
      <c r="AD85" s="102"/>
      <c r="AE85" s="102"/>
      <c r="AF85" s="202"/>
      <c r="AG85" s="102"/>
      <c r="AH85" s="102"/>
      <c r="AI85" s="102"/>
      <c r="AJ85" s="102"/>
      <c r="AK85" s="102"/>
      <c r="AL85" s="102"/>
      <c r="AM85" s="201"/>
      <c r="AN85" s="102"/>
      <c r="AO85" s="102"/>
      <c r="AP85" s="102"/>
      <c r="AQ85" s="202"/>
      <c r="AR85" s="213"/>
      <c r="AS85" s="213"/>
      <c r="AT85" s="102"/>
      <c r="AU85" s="102"/>
      <c r="AV85" s="102"/>
      <c r="AW85" s="102"/>
      <c r="AX85" s="102"/>
      <c r="AY85" s="102"/>
      <c r="AZ85" s="102"/>
      <c r="BA85" s="102"/>
      <c r="BB85" s="213"/>
      <c r="BC85" s="102"/>
      <c r="BD85" s="102"/>
      <c r="BE85" s="102"/>
      <c r="BF85" s="102"/>
      <c r="BG85" s="102"/>
      <c r="BH85" s="102"/>
      <c r="BI85" s="102"/>
      <c r="BJ85" s="102"/>
      <c r="BK85" s="102"/>
      <c r="BL85" s="102"/>
      <c r="BM85" s="102"/>
      <c r="BN85" s="102"/>
      <c r="BO85" s="102"/>
      <c r="BP85" s="102"/>
      <c r="BQ85" s="102"/>
      <c r="BR85" s="102"/>
      <c r="BS85" s="102"/>
      <c r="BT85" s="102"/>
      <c r="BU85" s="201"/>
      <c r="BV85" s="102"/>
      <c r="BW85" s="102"/>
      <c r="BX85" s="102"/>
      <c r="BY85" s="102"/>
      <c r="BZ85" s="102"/>
      <c r="CA85" s="102"/>
      <c r="CB85" s="102"/>
      <c r="CC85" s="102"/>
      <c r="CD85" s="102"/>
      <c r="CE85" s="102"/>
      <c r="CF85" s="102"/>
      <c r="CG85" s="202"/>
      <c r="CH85" s="207"/>
    </row>
    <row r="86" spans="2:86" ht="12.75" customHeight="1">
      <c r="B86" s="99"/>
      <c r="G86" s="201"/>
      <c r="H86" s="102"/>
      <c r="L86" s="102"/>
      <c r="M86" s="102"/>
      <c r="N86" s="102"/>
      <c r="O86" s="102"/>
      <c r="P86" s="102"/>
      <c r="Q86" s="102"/>
      <c r="R86" s="102"/>
      <c r="S86" s="102"/>
      <c r="T86" s="102"/>
      <c r="U86" s="102"/>
      <c r="V86" s="102"/>
      <c r="W86" s="102"/>
      <c r="X86" s="102"/>
      <c r="Y86" s="102"/>
      <c r="Z86" s="102"/>
      <c r="AA86" s="102"/>
      <c r="AB86" s="102"/>
      <c r="AC86" s="102"/>
      <c r="AD86" s="102"/>
      <c r="AE86" s="102"/>
      <c r="AF86" s="202"/>
      <c r="AG86" s="102"/>
      <c r="AH86" s="102"/>
      <c r="AI86" s="102"/>
      <c r="AJ86" s="102"/>
      <c r="AK86" s="102"/>
      <c r="AL86" s="102"/>
      <c r="AM86" s="201"/>
      <c r="AN86" s="102"/>
      <c r="AO86" s="102"/>
      <c r="AP86" s="102"/>
      <c r="AQ86" s="202"/>
      <c r="AR86" s="213"/>
      <c r="AS86" s="213"/>
      <c r="AT86" s="102"/>
      <c r="AU86" s="102"/>
      <c r="AV86" s="102"/>
      <c r="AW86" s="102"/>
      <c r="AX86" s="102"/>
      <c r="AY86" s="102"/>
      <c r="AZ86" s="102"/>
      <c r="BA86" s="102"/>
      <c r="BB86" s="213"/>
      <c r="BC86" s="102"/>
      <c r="BD86" s="102"/>
      <c r="BE86" s="102"/>
      <c r="BF86" s="102"/>
      <c r="BG86" s="102"/>
      <c r="BH86" s="102"/>
      <c r="BI86" s="102"/>
      <c r="BJ86" s="102"/>
      <c r="BK86" s="102"/>
      <c r="BL86" s="102"/>
      <c r="BM86" s="102"/>
      <c r="BN86" s="102"/>
      <c r="BO86" s="102"/>
      <c r="BP86" s="102"/>
      <c r="BQ86" s="102"/>
      <c r="BR86" s="102"/>
      <c r="BS86" s="102"/>
      <c r="BT86" s="102"/>
      <c r="BU86" s="201"/>
      <c r="BV86" s="102"/>
      <c r="BW86" s="102"/>
      <c r="BX86" s="102"/>
      <c r="BY86" s="102"/>
      <c r="BZ86" s="102"/>
      <c r="CA86" s="102"/>
      <c r="CB86" s="102"/>
      <c r="CC86" s="102"/>
      <c r="CD86" s="102"/>
      <c r="CE86" s="102"/>
      <c r="CF86" s="102"/>
      <c r="CG86" s="202"/>
      <c r="CH86" s="207"/>
    </row>
    <row r="87" spans="2:86" ht="12.75" customHeight="1">
      <c r="B87" s="99"/>
      <c r="G87" s="201"/>
      <c r="H87" s="102"/>
      <c r="L87" s="102"/>
      <c r="M87" s="102"/>
      <c r="N87" s="102"/>
      <c r="O87" s="102"/>
      <c r="P87" s="102"/>
      <c r="Q87" s="102"/>
      <c r="R87" s="102"/>
      <c r="S87" s="102"/>
      <c r="T87" s="102"/>
      <c r="U87" s="102"/>
      <c r="V87" s="102"/>
      <c r="W87" s="102"/>
      <c r="X87" s="102"/>
      <c r="Y87" s="102"/>
      <c r="Z87" s="102"/>
      <c r="AA87" s="102"/>
      <c r="AB87" s="102"/>
      <c r="AC87" s="102"/>
      <c r="AD87" s="102"/>
      <c r="AE87" s="102"/>
      <c r="AF87" s="202"/>
      <c r="AG87" s="102"/>
      <c r="AH87" s="102"/>
      <c r="AI87" s="102"/>
      <c r="AJ87" s="102"/>
      <c r="AK87" s="102"/>
      <c r="AL87" s="102"/>
      <c r="AM87" s="201"/>
      <c r="AN87" s="102"/>
      <c r="AO87" s="102"/>
      <c r="AP87" s="102"/>
      <c r="AQ87" s="202"/>
      <c r="AR87" s="213"/>
      <c r="AS87" s="213"/>
      <c r="AT87" s="102"/>
      <c r="AU87" s="102"/>
      <c r="AV87" s="102"/>
      <c r="AW87" s="102"/>
      <c r="AX87" s="102"/>
      <c r="AY87" s="102"/>
      <c r="AZ87" s="102"/>
      <c r="BA87" s="102"/>
      <c r="BB87" s="213"/>
      <c r="BC87" s="102"/>
      <c r="BD87" s="102"/>
      <c r="BE87" s="102"/>
      <c r="BF87" s="102"/>
      <c r="BG87" s="102"/>
      <c r="BH87" s="102"/>
      <c r="BI87" s="102"/>
      <c r="BJ87" s="102"/>
      <c r="BK87" s="102"/>
      <c r="BL87" s="102"/>
      <c r="BM87" s="102"/>
      <c r="BN87" s="102"/>
      <c r="BO87" s="102"/>
      <c r="BP87" s="102"/>
      <c r="BQ87" s="102"/>
      <c r="BR87" s="102"/>
      <c r="BS87" s="102"/>
      <c r="BT87" s="102"/>
      <c r="BU87" s="201"/>
      <c r="BV87" s="102"/>
      <c r="BW87" s="102"/>
      <c r="BX87" s="102"/>
      <c r="BY87" s="102"/>
      <c r="BZ87" s="102"/>
      <c r="CA87" s="102"/>
      <c r="CB87" s="102"/>
      <c r="CC87" s="102"/>
      <c r="CD87" s="102"/>
      <c r="CE87" s="102"/>
      <c r="CF87" s="102"/>
      <c r="CG87" s="202"/>
      <c r="CH87" s="207"/>
    </row>
    <row r="88" spans="2:86" ht="12.75" customHeight="1">
      <c r="B88" s="99"/>
      <c r="G88" s="201"/>
      <c r="H88" s="102"/>
      <c r="L88" s="102"/>
      <c r="M88" s="102"/>
      <c r="N88" s="102"/>
      <c r="O88" s="102"/>
      <c r="P88" s="102"/>
      <c r="Q88" s="102"/>
      <c r="R88" s="102"/>
      <c r="S88" s="102"/>
      <c r="T88" s="102"/>
      <c r="U88" s="102"/>
      <c r="V88" s="102"/>
      <c r="W88" s="102"/>
      <c r="X88" s="102"/>
      <c r="Y88" s="102"/>
      <c r="Z88" s="102"/>
      <c r="AA88" s="102"/>
      <c r="AB88" s="102"/>
      <c r="AC88" s="102"/>
      <c r="AD88" s="102"/>
      <c r="AE88" s="102"/>
      <c r="AF88" s="202"/>
      <c r="AG88" s="102"/>
      <c r="AH88" s="102"/>
      <c r="AI88" s="102"/>
      <c r="AJ88" s="102"/>
      <c r="AK88" s="102"/>
      <c r="AL88" s="102"/>
      <c r="AM88" s="201"/>
      <c r="AN88" s="102"/>
      <c r="AO88" s="102"/>
      <c r="AP88" s="102"/>
      <c r="AQ88" s="202"/>
      <c r="AR88" s="213"/>
      <c r="AS88" s="213"/>
      <c r="AT88" s="102"/>
      <c r="AU88" s="102"/>
      <c r="AV88" s="102"/>
      <c r="AW88" s="102"/>
      <c r="AX88" s="102"/>
      <c r="AY88" s="102"/>
      <c r="AZ88" s="102"/>
      <c r="BA88" s="102"/>
      <c r="BB88" s="213"/>
      <c r="BC88" s="102"/>
      <c r="BD88" s="102"/>
      <c r="BE88" s="102"/>
      <c r="BF88" s="102"/>
      <c r="BG88" s="102"/>
      <c r="BH88" s="102"/>
      <c r="BI88" s="102"/>
      <c r="BJ88" s="102"/>
      <c r="BK88" s="102"/>
      <c r="BL88" s="102"/>
      <c r="BM88" s="102"/>
      <c r="BN88" s="102"/>
      <c r="BO88" s="102"/>
      <c r="BP88" s="102"/>
      <c r="BQ88" s="102"/>
      <c r="BR88" s="102"/>
      <c r="BS88" s="102"/>
      <c r="BT88" s="102"/>
      <c r="BU88" s="201"/>
      <c r="BV88" s="102"/>
      <c r="BW88" s="102"/>
      <c r="BX88" s="102"/>
      <c r="BY88" s="102"/>
      <c r="BZ88" s="102"/>
      <c r="CA88" s="102"/>
      <c r="CB88" s="102"/>
      <c r="CC88" s="102"/>
      <c r="CD88" s="102"/>
      <c r="CE88" s="102"/>
      <c r="CF88" s="102"/>
      <c r="CG88" s="202"/>
      <c r="CH88" s="207"/>
    </row>
    <row r="89" spans="2:86" ht="12.75" customHeight="1">
      <c r="B89" s="99"/>
      <c r="G89" s="201"/>
      <c r="H89" s="102"/>
      <c r="L89" s="102"/>
      <c r="M89" s="102"/>
      <c r="N89" s="102"/>
      <c r="O89" s="102"/>
      <c r="P89" s="102"/>
      <c r="Q89" s="102"/>
      <c r="R89" s="102"/>
      <c r="S89" s="102"/>
      <c r="T89" s="102"/>
      <c r="U89" s="102"/>
      <c r="V89" s="102"/>
      <c r="W89" s="102"/>
      <c r="X89" s="102"/>
      <c r="Y89" s="102"/>
      <c r="Z89" s="102"/>
      <c r="AA89" s="102"/>
      <c r="AB89" s="102"/>
      <c r="AC89" s="102"/>
      <c r="AD89" s="102"/>
      <c r="AE89" s="102"/>
      <c r="AF89" s="202"/>
      <c r="AG89" s="102"/>
      <c r="AH89" s="102"/>
      <c r="AI89" s="102"/>
      <c r="AJ89" s="102"/>
      <c r="AK89" s="102"/>
      <c r="AL89" s="102"/>
      <c r="AM89" s="201"/>
      <c r="AN89" s="102"/>
      <c r="AO89" s="102"/>
      <c r="AP89" s="102"/>
      <c r="AQ89" s="202"/>
      <c r="AR89" s="213"/>
      <c r="AS89" s="213"/>
      <c r="AT89" s="102"/>
      <c r="AU89" s="102"/>
      <c r="AV89" s="102"/>
      <c r="AW89" s="102"/>
      <c r="AX89" s="102"/>
      <c r="AY89" s="102"/>
      <c r="AZ89" s="102"/>
      <c r="BA89" s="102"/>
      <c r="BB89" s="213"/>
      <c r="BC89" s="102"/>
      <c r="BD89" s="102"/>
      <c r="BE89" s="102"/>
      <c r="BF89" s="102"/>
      <c r="BG89" s="102"/>
      <c r="BH89" s="102"/>
      <c r="BI89" s="102"/>
      <c r="BJ89" s="102"/>
      <c r="BK89" s="102"/>
      <c r="BL89" s="102"/>
      <c r="BM89" s="102"/>
      <c r="BN89" s="102"/>
      <c r="BO89" s="102"/>
      <c r="BP89" s="102"/>
      <c r="BQ89" s="102"/>
      <c r="BR89" s="102"/>
      <c r="BS89" s="102"/>
      <c r="BT89" s="102"/>
      <c r="BU89" s="201"/>
      <c r="BV89" s="102"/>
      <c r="BW89" s="102"/>
      <c r="BX89" s="102"/>
      <c r="BY89" s="102"/>
      <c r="BZ89" s="102"/>
      <c r="CA89" s="102"/>
      <c r="CB89" s="102"/>
      <c r="CC89" s="102"/>
      <c r="CD89" s="102"/>
      <c r="CE89" s="102"/>
      <c r="CF89" s="102"/>
      <c r="CG89" s="202"/>
      <c r="CH89" s="207"/>
    </row>
    <row r="90" spans="2:86" ht="12.75" customHeight="1">
      <c r="B90" s="99"/>
      <c r="G90" s="201"/>
      <c r="H90" s="102"/>
      <c r="L90" s="102"/>
      <c r="M90" s="102"/>
      <c r="N90" s="102"/>
      <c r="O90" s="102"/>
      <c r="P90" s="102"/>
      <c r="Q90" s="102"/>
      <c r="R90" s="102"/>
      <c r="S90" s="102"/>
      <c r="T90" s="102"/>
      <c r="U90" s="102"/>
      <c r="V90" s="102"/>
      <c r="W90" s="102"/>
      <c r="X90" s="102"/>
      <c r="Y90" s="102"/>
      <c r="Z90" s="102"/>
      <c r="AA90" s="102"/>
      <c r="AB90" s="102"/>
      <c r="AC90" s="102"/>
      <c r="AD90" s="102"/>
      <c r="AE90" s="102"/>
      <c r="AF90" s="202"/>
      <c r="AG90" s="102"/>
      <c r="AH90" s="102"/>
      <c r="AI90" s="102"/>
      <c r="AJ90" s="102"/>
      <c r="AK90" s="102"/>
      <c r="AL90" s="102"/>
      <c r="AM90" s="201"/>
      <c r="AN90" s="102"/>
      <c r="AO90" s="102"/>
      <c r="AP90" s="102"/>
      <c r="AQ90" s="202"/>
      <c r="AR90" s="213"/>
      <c r="AS90" s="213"/>
      <c r="AT90" s="102"/>
      <c r="AU90" s="102"/>
      <c r="AV90" s="102"/>
      <c r="AW90" s="102"/>
      <c r="AX90" s="102"/>
      <c r="AY90" s="102"/>
      <c r="AZ90" s="102"/>
      <c r="BA90" s="102"/>
      <c r="BB90" s="213"/>
      <c r="BC90" s="102"/>
      <c r="BD90" s="102"/>
      <c r="BE90" s="102"/>
      <c r="BF90" s="102"/>
      <c r="BG90" s="102"/>
      <c r="BH90" s="102"/>
      <c r="BI90" s="102"/>
      <c r="BJ90" s="102"/>
      <c r="BK90" s="102"/>
      <c r="BL90" s="102"/>
      <c r="BM90" s="102"/>
      <c r="BN90" s="102"/>
      <c r="BO90" s="102"/>
      <c r="BP90" s="102"/>
      <c r="BQ90" s="102"/>
      <c r="BR90" s="102"/>
      <c r="BS90" s="102"/>
      <c r="BT90" s="102"/>
      <c r="BU90" s="201"/>
      <c r="BV90" s="102"/>
      <c r="BW90" s="102"/>
      <c r="BX90" s="102"/>
      <c r="BY90" s="102"/>
      <c r="BZ90" s="102"/>
      <c r="CA90" s="102"/>
      <c r="CB90" s="102"/>
      <c r="CC90" s="102"/>
      <c r="CD90" s="102"/>
      <c r="CE90" s="102"/>
      <c r="CF90" s="102"/>
      <c r="CG90" s="202"/>
      <c r="CH90" s="207"/>
    </row>
    <row r="91" spans="2:86" ht="12.75" customHeight="1">
      <c r="B91" s="99"/>
      <c r="G91" s="201"/>
      <c r="H91" s="102"/>
      <c r="L91" s="102"/>
      <c r="M91" s="102"/>
      <c r="N91" s="102"/>
      <c r="O91" s="102"/>
      <c r="P91" s="102"/>
      <c r="Q91" s="102"/>
      <c r="R91" s="102"/>
      <c r="S91" s="102"/>
      <c r="T91" s="102"/>
      <c r="U91" s="102"/>
      <c r="V91" s="102"/>
      <c r="W91" s="102"/>
      <c r="X91" s="102"/>
      <c r="Y91" s="102"/>
      <c r="Z91" s="102"/>
      <c r="AA91" s="102"/>
      <c r="AB91" s="102"/>
      <c r="AC91" s="102"/>
      <c r="AD91" s="102"/>
      <c r="AE91" s="102"/>
      <c r="AF91" s="202"/>
      <c r="AG91" s="102"/>
      <c r="AH91" s="102"/>
      <c r="AI91" s="102"/>
      <c r="AJ91" s="102"/>
      <c r="AK91" s="102"/>
      <c r="AL91" s="102"/>
      <c r="AM91" s="201"/>
      <c r="AN91" s="102"/>
      <c r="AO91" s="102"/>
      <c r="AP91" s="102"/>
      <c r="AQ91" s="202"/>
      <c r="AR91" s="213"/>
      <c r="AS91" s="213"/>
      <c r="AT91" s="102"/>
      <c r="AU91" s="102"/>
      <c r="AV91" s="102"/>
      <c r="AW91" s="102"/>
      <c r="AX91" s="102"/>
      <c r="AY91" s="102"/>
      <c r="AZ91" s="102"/>
      <c r="BA91" s="102"/>
      <c r="BB91" s="213"/>
      <c r="BC91" s="102"/>
      <c r="BD91" s="102"/>
      <c r="BE91" s="102"/>
      <c r="BF91" s="102"/>
      <c r="BG91" s="102"/>
      <c r="BH91" s="102"/>
      <c r="BI91" s="102"/>
      <c r="BJ91" s="102"/>
      <c r="BK91" s="102"/>
      <c r="BL91" s="102"/>
      <c r="BM91" s="102"/>
      <c r="BN91" s="102"/>
      <c r="BO91" s="102"/>
      <c r="BP91" s="102"/>
      <c r="BQ91" s="102"/>
      <c r="BR91" s="102"/>
      <c r="BS91" s="102"/>
      <c r="BT91" s="102"/>
      <c r="BU91" s="201"/>
      <c r="BV91" s="102"/>
      <c r="BW91" s="102"/>
      <c r="BX91" s="102"/>
      <c r="BY91" s="102"/>
      <c r="BZ91" s="102"/>
      <c r="CA91" s="102"/>
      <c r="CB91" s="102"/>
      <c r="CC91" s="102"/>
      <c r="CD91" s="102"/>
      <c r="CE91" s="102"/>
      <c r="CF91" s="102"/>
      <c r="CG91" s="202"/>
      <c r="CH91" s="207"/>
    </row>
    <row r="92" spans="2:86" ht="12.75" customHeight="1">
      <c r="B92" s="99"/>
      <c r="G92" s="201"/>
      <c r="H92" s="102"/>
      <c r="L92" s="102"/>
      <c r="M92" s="102"/>
      <c r="N92" s="102"/>
      <c r="O92" s="102"/>
      <c r="P92" s="102"/>
      <c r="Q92" s="102"/>
      <c r="R92" s="102"/>
      <c r="S92" s="102"/>
      <c r="T92" s="102"/>
      <c r="U92" s="102"/>
      <c r="V92" s="102"/>
      <c r="W92" s="102"/>
      <c r="X92" s="102"/>
      <c r="Y92" s="102"/>
      <c r="Z92" s="102"/>
      <c r="AA92" s="102"/>
      <c r="AB92" s="102"/>
      <c r="AC92" s="102"/>
      <c r="AD92" s="102"/>
      <c r="AE92" s="102"/>
      <c r="AF92" s="202"/>
      <c r="AG92" s="102"/>
      <c r="AH92" s="102"/>
      <c r="AI92" s="102"/>
      <c r="AJ92" s="102"/>
      <c r="AK92" s="102"/>
      <c r="AL92" s="102"/>
      <c r="AM92" s="201"/>
      <c r="AN92" s="102"/>
      <c r="AO92" s="102"/>
      <c r="AP92" s="102"/>
      <c r="AQ92" s="202"/>
      <c r="AR92" s="213"/>
      <c r="AS92" s="213"/>
      <c r="AT92" s="102"/>
      <c r="AU92" s="102"/>
      <c r="AV92" s="102"/>
      <c r="AW92" s="102"/>
      <c r="AX92" s="102"/>
      <c r="AY92" s="102"/>
      <c r="AZ92" s="102"/>
      <c r="BA92" s="102"/>
      <c r="BB92" s="213"/>
      <c r="BC92" s="102"/>
      <c r="BD92" s="102"/>
      <c r="BE92" s="102"/>
      <c r="BF92" s="102"/>
      <c r="BG92" s="102"/>
      <c r="BH92" s="102"/>
      <c r="BI92" s="102"/>
      <c r="BJ92" s="102"/>
      <c r="BK92" s="102"/>
      <c r="BL92" s="102"/>
      <c r="BM92" s="102"/>
      <c r="BN92" s="102"/>
      <c r="BO92" s="102"/>
      <c r="BP92" s="102"/>
      <c r="BQ92" s="102"/>
      <c r="BR92" s="102"/>
      <c r="BS92" s="102"/>
      <c r="BT92" s="102"/>
      <c r="BU92" s="201"/>
      <c r="BV92" s="102"/>
      <c r="BW92" s="102"/>
      <c r="BX92" s="102"/>
      <c r="BY92" s="102"/>
      <c r="BZ92" s="102"/>
      <c r="CA92" s="102"/>
      <c r="CB92" s="102"/>
      <c r="CC92" s="102"/>
      <c r="CD92" s="102"/>
      <c r="CE92" s="102"/>
      <c r="CF92" s="102"/>
      <c r="CG92" s="202"/>
      <c r="CH92" s="207"/>
    </row>
    <row r="93" spans="2:86" ht="12.75" customHeight="1">
      <c r="AR93" s="213"/>
      <c r="AS93" s="213"/>
      <c r="BB93" s="213"/>
    </row>
    <row r="94" spans="2:86" ht="12.75" customHeight="1">
      <c r="AR94" s="213"/>
      <c r="AS94" s="213"/>
      <c r="BB94" s="213"/>
    </row>
    <row r="95" spans="2:86" ht="12.75" customHeight="1">
      <c r="AR95" s="213"/>
      <c r="AS95" s="213"/>
      <c r="BB95" s="213"/>
    </row>
    <row r="96" spans="2:86" ht="12.75" customHeight="1">
      <c r="AR96" s="213"/>
      <c r="AS96" s="213"/>
      <c r="BB96" s="213"/>
    </row>
  </sheetData>
  <sheetProtection insertColumns="0" insertRows="0" deleteColumns="0" deleteRows="0" selectLockedCells="1"/>
  <mergeCells count="8">
    <mergeCell ref="BU2:CF2"/>
    <mergeCell ref="CG2:CG3"/>
    <mergeCell ref="AT4:AW4"/>
    <mergeCell ref="AX4:BA4"/>
    <mergeCell ref="BB4:BE4"/>
    <mergeCell ref="BF4:BI4"/>
    <mergeCell ref="BJ4:BM4"/>
    <mergeCell ref="BN4:BQ4"/>
  </mergeCells>
  <conditionalFormatting sqref="A1:A1048576">
    <cfRule type="containsErrors" dxfId="6" priority="1">
      <formula>ISERROR(A1)</formula>
    </cfRule>
  </conditionalFormatting>
  <pageMargins left="0.75" right="0.75" top="1" bottom="1" header="0.5" footer="0.5"/>
  <pageSetup paperSize="9" orientation="portrait" horizontalDpi="360"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11FF-9059-4FA2-94CA-B1204C1020A4}">
  <sheetPr codeName="Sheet1">
    <tabColor rgb="FFC00000"/>
  </sheetPr>
  <dimension ref="A1:D11"/>
  <sheetViews>
    <sheetView workbookViewId="0">
      <selection activeCell="D7" sqref="D7"/>
    </sheetView>
  </sheetViews>
  <sheetFormatPr defaultRowHeight="12.75"/>
  <cols>
    <col min="1" max="1" width="22.140625" bestFit="1" customWidth="1"/>
    <col min="2" max="2" width="20.42578125" bestFit="1" customWidth="1"/>
    <col min="3" max="3" width="24.140625" bestFit="1" customWidth="1"/>
    <col min="4" max="4" width="17" bestFit="1" customWidth="1"/>
  </cols>
  <sheetData>
    <row r="1" spans="1:4" ht="13.5" thickBot="1">
      <c r="A1" s="164"/>
      <c r="B1" s="164"/>
      <c r="C1" s="164"/>
      <c r="D1" s="165"/>
    </row>
    <row r="2" spans="1:4">
      <c r="A2" s="166" t="s">
        <v>384</v>
      </c>
      <c r="B2" s="166" t="s">
        <v>265</v>
      </c>
      <c r="C2" s="166" t="s">
        <v>383</v>
      </c>
      <c r="D2" s="167" t="s">
        <v>374</v>
      </c>
    </row>
    <row r="3" spans="1:4" ht="15.75">
      <c r="A3" s="168"/>
      <c r="B3" s="169"/>
      <c r="C3" s="170" t="s">
        <v>391</v>
      </c>
      <c r="D3" s="171" t="s">
        <v>392</v>
      </c>
    </row>
    <row r="4" spans="1:4">
      <c r="A4" s="168"/>
      <c r="B4" s="172"/>
      <c r="C4" s="173"/>
      <c r="D4" s="174"/>
    </row>
    <row r="5" spans="1:4">
      <c r="A5" s="163"/>
      <c r="B5" s="163"/>
      <c r="C5" s="163"/>
      <c r="D5" s="175"/>
    </row>
    <row r="6" spans="1:4">
      <c r="A6" s="163" t="s">
        <v>191</v>
      </c>
      <c r="B6" s="163" t="s">
        <v>385</v>
      </c>
      <c r="C6" s="163">
        <v>1E-3</v>
      </c>
      <c r="D6" s="175">
        <v>0</v>
      </c>
    </row>
    <row r="7" spans="1:4">
      <c r="A7" s="163" t="s">
        <v>145</v>
      </c>
      <c r="B7" s="163" t="s">
        <v>386</v>
      </c>
      <c r="C7" s="163">
        <v>0.2</v>
      </c>
      <c r="D7" s="175">
        <v>0</v>
      </c>
    </row>
    <row r="8" spans="1:4">
      <c r="A8" s="163" t="s">
        <v>381</v>
      </c>
      <c r="B8" s="163" t="s">
        <v>387</v>
      </c>
      <c r="C8" s="163">
        <v>7.4999999999999993E-5</v>
      </c>
      <c r="D8" s="175">
        <v>0</v>
      </c>
    </row>
    <row r="9" spans="1:4">
      <c r="A9" s="163" t="s">
        <v>191</v>
      </c>
      <c r="B9" s="163" t="s">
        <v>388</v>
      </c>
      <c r="C9" s="163">
        <v>1E-3</v>
      </c>
      <c r="D9" s="175">
        <v>0</v>
      </c>
    </row>
    <row r="10" spans="1:4">
      <c r="A10" s="163" t="s">
        <v>263</v>
      </c>
      <c r="B10" s="163" t="s">
        <v>389</v>
      </c>
      <c r="C10" s="163">
        <v>1E-3</v>
      </c>
      <c r="D10" s="175">
        <v>0</v>
      </c>
    </row>
    <row r="11" spans="1:4">
      <c r="A11" s="163" t="s">
        <v>251</v>
      </c>
      <c r="B11" s="163" t="s">
        <v>390</v>
      </c>
      <c r="C11" s="163">
        <v>0</v>
      </c>
      <c r="D11" s="175">
        <v>100</v>
      </c>
    </row>
  </sheetData>
  <conditionalFormatting sqref="A1:A4">
    <cfRule type="containsErrors" dxfId="5" priority="1">
      <formula>ISERROR(A1)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0F195-A5DC-4621-AD9B-121D1AA83016}">
  <sheetPr codeName="Sheet2"/>
  <dimension ref="A1:BW89"/>
  <sheetViews>
    <sheetView zoomScale="80" zoomScaleNormal="80" workbookViewId="0">
      <pane xSplit="3" ySplit="5" topLeftCell="D6" activePane="bottomRight" state="frozen"/>
      <selection pane="topRight" activeCell="D1" sqref="D1"/>
      <selection pane="bottomLeft" activeCell="A6" sqref="A6"/>
      <selection pane="bottomRight" activeCell="E38" sqref="E38"/>
    </sheetView>
  </sheetViews>
  <sheetFormatPr defaultRowHeight="12.75"/>
  <cols>
    <col min="2" max="2" width="13.7109375" style="65" bestFit="1" customWidth="1"/>
    <col min="3" max="3" width="37" customWidth="1"/>
    <col min="4" max="4" width="21.85546875" customWidth="1"/>
    <col min="5" max="5" width="18.85546875" bestFit="1" customWidth="1"/>
    <col min="6" max="6" width="12" bestFit="1" customWidth="1"/>
    <col min="7" max="7" width="14" bestFit="1" customWidth="1"/>
    <col min="8" max="9" width="8.28515625" bestFit="1" customWidth="1"/>
    <col min="10" max="10" width="12.42578125" bestFit="1" customWidth="1"/>
    <col min="11" max="11" width="12" bestFit="1" customWidth="1"/>
    <col min="12" max="13" width="12.42578125" bestFit="1" customWidth="1"/>
    <col min="14" max="14" width="12" bestFit="1" customWidth="1"/>
    <col min="15" max="18" width="5.7109375" bestFit="1" customWidth="1"/>
    <col min="19" max="24" width="12.42578125" bestFit="1" customWidth="1"/>
    <col min="25" max="25" width="7.5703125" bestFit="1" customWidth="1"/>
    <col min="26" max="26" width="12.42578125" bestFit="1" customWidth="1"/>
    <col min="27" max="27" width="8.5703125" bestFit="1" customWidth="1"/>
    <col min="28" max="28" width="9.42578125" bestFit="1" customWidth="1"/>
    <col min="30" max="30" width="12.5703125" bestFit="1" customWidth="1"/>
    <col min="31" max="32" width="12.7109375" bestFit="1" customWidth="1"/>
    <col min="33" max="33" width="14.140625" bestFit="1" customWidth="1"/>
    <col min="34" max="35" width="12.42578125" bestFit="1" customWidth="1"/>
    <col min="36" max="36" width="11.85546875" bestFit="1" customWidth="1"/>
    <col min="37" max="37" width="14.7109375" bestFit="1" customWidth="1"/>
    <col min="38" max="38" width="11.85546875" customWidth="1"/>
    <col min="39" max="39" width="16.42578125" bestFit="1" customWidth="1"/>
    <col min="40" max="40" width="11.85546875" customWidth="1"/>
    <col min="41" max="44" width="11" bestFit="1" customWidth="1"/>
    <col min="45" max="45" width="12.42578125" bestFit="1" customWidth="1"/>
    <col min="46" max="46" width="11.5703125" style="65" customWidth="1"/>
    <col min="47" max="47" width="11.140625" customWidth="1"/>
    <col min="48" max="48" width="10.42578125" bestFit="1" customWidth="1"/>
    <col min="49" max="49" width="11" customWidth="1"/>
    <col min="50" max="50" width="15.85546875" customWidth="1"/>
    <col min="54" max="54" width="11.28515625" customWidth="1"/>
    <col min="55" max="55" width="12.7109375" customWidth="1"/>
    <col min="56" max="56" width="9.140625" style="1"/>
    <col min="57" max="57" width="10.85546875" customWidth="1"/>
    <col min="58" max="58" width="11.5703125" customWidth="1"/>
    <col min="59" max="59" width="18.85546875" customWidth="1"/>
    <col min="60" max="60" width="9.140625" style="1"/>
    <col min="61" max="61" width="11" customWidth="1"/>
    <col min="63" max="63" width="22" style="1" customWidth="1"/>
    <col min="64" max="64" width="13.42578125" customWidth="1"/>
    <col min="68" max="68" width="12.7109375" customWidth="1"/>
    <col min="69" max="69" width="9.140625" style="1"/>
    <col min="70" max="70" width="11.5703125" bestFit="1" customWidth="1"/>
    <col min="73" max="73" width="14.85546875" bestFit="1" customWidth="1"/>
  </cols>
  <sheetData>
    <row r="1" spans="1:75" ht="13.5" thickBot="1">
      <c r="A1" s="26"/>
      <c r="B1" s="27"/>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7"/>
      <c r="AU1" s="27"/>
      <c r="AV1" s="27"/>
      <c r="AW1" s="27"/>
      <c r="AX1" s="27"/>
      <c r="AY1" s="27"/>
      <c r="AZ1" s="27"/>
      <c r="BA1" s="27"/>
      <c r="BB1" s="27"/>
      <c r="BC1" s="27"/>
      <c r="BD1" s="27"/>
      <c r="BE1" s="26"/>
      <c r="BF1" s="26"/>
      <c r="BG1" s="26"/>
      <c r="BH1" s="27"/>
      <c r="BI1" s="26"/>
      <c r="BJ1" s="26"/>
      <c r="BK1" s="27"/>
      <c r="BL1" s="88" t="s">
        <v>337</v>
      </c>
      <c r="BM1" s="89"/>
      <c r="BN1" s="89"/>
      <c r="BO1" s="89"/>
      <c r="BP1" s="89"/>
      <c r="BQ1" s="96"/>
      <c r="BR1" s="89"/>
    </row>
    <row r="2" spans="1:75" ht="15.75">
      <c r="A2" s="28" t="s">
        <v>61</v>
      </c>
      <c r="B2" s="66" t="s">
        <v>49</v>
      </c>
      <c r="C2" s="30" t="s">
        <v>1</v>
      </c>
      <c r="D2" s="31" t="s">
        <v>53</v>
      </c>
      <c r="E2" s="31" t="s">
        <v>54</v>
      </c>
      <c r="F2" s="32" t="s">
        <v>62</v>
      </c>
      <c r="G2" s="31" t="s">
        <v>55</v>
      </c>
      <c r="H2" s="32" t="s">
        <v>56</v>
      </c>
      <c r="I2" s="32" t="s">
        <v>57</v>
      </c>
      <c r="J2" s="33" t="s">
        <v>4</v>
      </c>
      <c r="K2" s="20" t="s">
        <v>63</v>
      </c>
      <c r="L2" s="20" t="s">
        <v>64</v>
      </c>
      <c r="M2" s="33" t="s">
        <v>65</v>
      </c>
      <c r="N2" s="33" t="s">
        <v>66</v>
      </c>
      <c r="O2" s="33" t="s">
        <v>67</v>
      </c>
      <c r="P2" s="20" t="s">
        <v>5</v>
      </c>
      <c r="Q2" s="20" t="s">
        <v>6</v>
      </c>
      <c r="R2" s="20" t="s">
        <v>7</v>
      </c>
      <c r="S2" s="20" t="s">
        <v>2</v>
      </c>
      <c r="T2" s="20" t="s">
        <v>8</v>
      </c>
      <c r="U2" s="20" t="s">
        <v>9</v>
      </c>
      <c r="V2" s="20" t="s">
        <v>10</v>
      </c>
      <c r="W2" s="20" t="s">
        <v>42</v>
      </c>
      <c r="X2" s="20" t="s">
        <v>43</v>
      </c>
      <c r="Y2" s="20" t="s">
        <v>44</v>
      </c>
      <c r="Z2" s="20" t="s">
        <v>45</v>
      </c>
      <c r="AA2" s="20" t="s">
        <v>46</v>
      </c>
      <c r="AB2" s="20" t="s">
        <v>47</v>
      </c>
      <c r="AC2" s="20" t="s">
        <v>48</v>
      </c>
      <c r="AD2" s="34" t="s">
        <v>11</v>
      </c>
      <c r="AE2" s="35" t="s">
        <v>12</v>
      </c>
      <c r="AF2" s="35" t="s">
        <v>13</v>
      </c>
      <c r="AG2" s="35" t="s">
        <v>68</v>
      </c>
      <c r="AH2" s="35" t="s">
        <v>14</v>
      </c>
      <c r="AI2" s="35" t="s">
        <v>15</v>
      </c>
      <c r="AJ2" s="35" t="s">
        <v>69</v>
      </c>
      <c r="AK2" s="84" t="s">
        <v>325</v>
      </c>
      <c r="AL2" s="84" t="s">
        <v>326</v>
      </c>
      <c r="AM2" s="84" t="s">
        <v>327</v>
      </c>
      <c r="AN2" s="84" t="s">
        <v>328</v>
      </c>
      <c r="AO2" s="35" t="s">
        <v>16</v>
      </c>
      <c r="AP2" s="35" t="s">
        <v>17</v>
      </c>
      <c r="AQ2" s="35" t="s">
        <v>18</v>
      </c>
      <c r="AR2" s="35" t="s">
        <v>19</v>
      </c>
      <c r="AS2" s="35" t="s">
        <v>20</v>
      </c>
      <c r="AT2" s="226" t="s">
        <v>60</v>
      </c>
      <c r="AU2" s="227"/>
      <c r="AV2" s="227"/>
      <c r="AW2" s="227"/>
      <c r="AX2" s="227"/>
      <c r="AY2" s="227"/>
      <c r="AZ2" s="227"/>
      <c r="BA2" s="227"/>
      <c r="BB2" s="227"/>
      <c r="BC2" s="227"/>
      <c r="BD2" s="228" t="s">
        <v>70</v>
      </c>
      <c r="BE2" s="63" t="s">
        <v>71</v>
      </c>
      <c r="BF2" s="36"/>
      <c r="BG2" s="36"/>
      <c r="BH2" s="37"/>
      <c r="BI2" s="36"/>
      <c r="BJ2" s="36"/>
      <c r="BK2" s="37"/>
      <c r="BL2" s="92" t="s">
        <v>338</v>
      </c>
      <c r="BM2" s="93" t="s">
        <v>339</v>
      </c>
      <c r="BN2" s="93" t="s">
        <v>340</v>
      </c>
      <c r="BO2" s="93" t="s">
        <v>341</v>
      </c>
      <c r="BP2" s="93" t="s">
        <v>342</v>
      </c>
      <c r="BQ2" s="95" t="s">
        <v>343</v>
      </c>
      <c r="BR2" s="95" t="s">
        <v>349</v>
      </c>
    </row>
    <row r="3" spans="1:75" ht="25.5">
      <c r="A3" s="38"/>
      <c r="B3" s="67"/>
      <c r="C3" s="40"/>
      <c r="D3" s="41" t="s">
        <v>22</v>
      </c>
      <c r="E3" s="41" t="s">
        <v>22</v>
      </c>
      <c r="F3" s="24" t="s">
        <v>21</v>
      </c>
      <c r="G3" s="41" t="s">
        <v>22</v>
      </c>
      <c r="H3" s="24" t="s">
        <v>22</v>
      </c>
      <c r="I3" s="24" t="s">
        <v>22</v>
      </c>
      <c r="J3" s="42" t="s">
        <v>58</v>
      </c>
      <c r="K3" s="42" t="s">
        <v>23</v>
      </c>
      <c r="L3" s="42" t="s">
        <v>72</v>
      </c>
      <c r="M3" s="22" t="s">
        <v>24</v>
      </c>
      <c r="N3" s="22" t="s">
        <v>25</v>
      </c>
      <c r="O3" s="42" t="s">
        <v>23</v>
      </c>
      <c r="P3" s="42" t="s">
        <v>23</v>
      </c>
      <c r="Q3" s="42" t="s">
        <v>23</v>
      </c>
      <c r="R3" s="42" t="s">
        <v>23</v>
      </c>
      <c r="S3" s="42" t="s">
        <v>3</v>
      </c>
      <c r="T3" s="42" t="s">
        <v>3</v>
      </c>
      <c r="U3" s="42" t="s">
        <v>3</v>
      </c>
      <c r="V3" s="42" t="s">
        <v>3</v>
      </c>
      <c r="W3" s="42" t="s">
        <v>3</v>
      </c>
      <c r="X3" s="42" t="s">
        <v>3</v>
      </c>
      <c r="Y3" s="42" t="s">
        <v>3</v>
      </c>
      <c r="Z3" s="42" t="s">
        <v>3</v>
      </c>
      <c r="AA3" s="42" t="s">
        <v>3</v>
      </c>
      <c r="AB3" s="42" t="s">
        <v>3</v>
      </c>
      <c r="AC3" s="42" t="s">
        <v>3</v>
      </c>
      <c r="AD3" s="22" t="s">
        <v>73</v>
      </c>
      <c r="AE3" s="43" t="s">
        <v>26</v>
      </c>
      <c r="AF3" s="43" t="s">
        <v>26</v>
      </c>
      <c r="AG3" s="43" t="s">
        <v>26</v>
      </c>
      <c r="AH3" s="43" t="s">
        <v>26</v>
      </c>
      <c r="AI3" s="43" t="s">
        <v>26</v>
      </c>
      <c r="AJ3" s="43" t="s">
        <v>26</v>
      </c>
      <c r="AK3" s="23"/>
      <c r="AL3" s="85" t="s">
        <v>329</v>
      </c>
      <c r="AM3" s="23"/>
      <c r="AN3" s="85" t="s">
        <v>330</v>
      </c>
      <c r="AO3" s="25" t="s">
        <v>74</v>
      </c>
      <c r="AP3" s="25" t="s">
        <v>74</v>
      </c>
      <c r="AQ3" s="25" t="s">
        <v>27</v>
      </c>
      <c r="AR3" s="25" t="s">
        <v>28</v>
      </c>
      <c r="AS3" s="23" t="s">
        <v>29</v>
      </c>
      <c r="AT3" s="45" t="s">
        <v>30</v>
      </c>
      <c r="AU3" s="44" t="s">
        <v>31</v>
      </c>
      <c r="AV3" s="44" t="s">
        <v>59</v>
      </c>
      <c r="AW3" s="44" t="s">
        <v>32</v>
      </c>
      <c r="AX3" s="44" t="s">
        <v>75</v>
      </c>
      <c r="AY3" s="44" t="s">
        <v>33</v>
      </c>
      <c r="AZ3" s="44" t="s">
        <v>76</v>
      </c>
      <c r="BA3" s="44" t="s">
        <v>77</v>
      </c>
      <c r="BB3" s="44" t="s">
        <v>78</v>
      </c>
      <c r="BC3" s="44" t="s">
        <v>79</v>
      </c>
      <c r="BD3" s="229"/>
      <c r="BE3" s="44" t="s">
        <v>80</v>
      </c>
      <c r="BF3" s="44" t="s">
        <v>81</v>
      </c>
      <c r="BG3" s="44" t="s">
        <v>82</v>
      </c>
      <c r="BH3" s="46"/>
      <c r="BI3" s="44" t="s">
        <v>265</v>
      </c>
      <c r="BJ3" s="44" t="s">
        <v>266</v>
      </c>
      <c r="BK3" s="46" t="s">
        <v>267</v>
      </c>
      <c r="BL3" s="90" t="s">
        <v>344</v>
      </c>
      <c r="BM3" s="89" t="s">
        <v>22</v>
      </c>
      <c r="BN3" s="89" t="s">
        <v>22</v>
      </c>
      <c r="BO3" s="89" t="s">
        <v>22</v>
      </c>
      <c r="BP3" s="91" t="s">
        <v>345</v>
      </c>
      <c r="BQ3" s="94" t="s">
        <v>22</v>
      </c>
      <c r="BR3" s="94" t="s">
        <v>350</v>
      </c>
      <c r="BS3" t="s">
        <v>321</v>
      </c>
      <c r="BT3" t="s">
        <v>322</v>
      </c>
      <c r="BU3" t="s">
        <v>323</v>
      </c>
      <c r="BV3" t="s">
        <v>324</v>
      </c>
      <c r="BW3" t="s">
        <v>348</v>
      </c>
    </row>
    <row r="4" spans="1:75">
      <c r="A4" s="38"/>
      <c r="B4" s="67"/>
      <c r="C4" s="40"/>
      <c r="D4" s="41"/>
      <c r="E4" s="41"/>
      <c r="F4" s="24"/>
      <c r="G4" s="41"/>
      <c r="H4" s="24"/>
      <c r="I4" s="24"/>
      <c r="J4" s="42"/>
      <c r="K4" s="42"/>
      <c r="L4" s="42"/>
      <c r="M4" s="22"/>
      <c r="N4" s="22"/>
      <c r="O4" s="42"/>
      <c r="P4" s="42"/>
      <c r="Q4" s="42"/>
      <c r="R4" s="42"/>
      <c r="S4" s="42"/>
      <c r="T4" s="42"/>
      <c r="U4" s="42"/>
      <c r="V4" s="42"/>
      <c r="W4" s="42"/>
      <c r="X4" s="42"/>
      <c r="Y4" s="42"/>
      <c r="Z4" s="42"/>
      <c r="AA4" s="42"/>
      <c r="AB4" s="42"/>
      <c r="AC4" s="42"/>
      <c r="AD4" s="22"/>
      <c r="AE4" s="43"/>
      <c r="AF4" s="43"/>
      <c r="AG4" s="43"/>
      <c r="AH4" s="43"/>
      <c r="AI4" s="43"/>
      <c r="AJ4" s="43"/>
      <c r="AK4" s="43"/>
      <c r="AL4" s="43"/>
      <c r="AM4" s="43"/>
      <c r="AN4" s="43"/>
      <c r="AO4" s="25"/>
      <c r="AP4" s="25"/>
      <c r="AQ4" s="25"/>
      <c r="AR4" s="25"/>
      <c r="AS4" s="23"/>
      <c r="AT4" s="45"/>
      <c r="AU4" s="44"/>
      <c r="AV4" s="44"/>
      <c r="AW4" s="44"/>
      <c r="AX4" s="44"/>
      <c r="AY4" s="44"/>
      <c r="AZ4" s="44"/>
      <c r="BA4" s="44"/>
      <c r="BB4" s="44"/>
      <c r="BC4" s="44"/>
      <c r="BD4" s="47"/>
      <c r="BE4" s="44"/>
      <c r="BF4" s="44"/>
      <c r="BG4" s="44"/>
      <c r="BH4" s="46"/>
      <c r="BI4" s="44"/>
      <c r="BJ4" s="44"/>
      <c r="BK4" s="46"/>
      <c r="BR4" s="1"/>
    </row>
    <row r="5" spans="1:75">
      <c r="A5" s="38"/>
      <c r="B5" s="68"/>
      <c r="C5" s="40"/>
      <c r="D5" s="49"/>
      <c r="E5" s="49"/>
      <c r="F5" s="50"/>
      <c r="G5" s="51"/>
      <c r="H5" s="50"/>
      <c r="I5" s="50"/>
      <c r="J5" s="52"/>
      <c r="K5" s="53"/>
      <c r="L5" s="53"/>
      <c r="M5" s="52"/>
      <c r="N5" s="52"/>
      <c r="O5" s="53"/>
      <c r="P5" s="53"/>
      <c r="Q5" s="53"/>
      <c r="R5" s="53"/>
      <c r="S5" s="53"/>
      <c r="T5" s="53"/>
      <c r="U5" s="53"/>
      <c r="V5" s="53"/>
      <c r="W5" s="53"/>
      <c r="X5" s="53"/>
      <c r="Y5" s="53"/>
      <c r="Z5" s="53"/>
      <c r="AA5" s="53"/>
      <c r="AB5" s="53"/>
      <c r="AC5" s="53"/>
      <c r="AD5" s="52"/>
      <c r="AE5" s="54"/>
      <c r="AF5" s="54"/>
      <c r="AG5" s="54"/>
      <c r="AH5" s="54"/>
      <c r="AI5" s="54"/>
      <c r="AJ5" s="54"/>
      <c r="AK5" s="54"/>
      <c r="AL5" s="54"/>
      <c r="AM5" s="54"/>
      <c r="AN5" s="54"/>
      <c r="AO5" s="55"/>
      <c r="AP5" s="55"/>
      <c r="AQ5" s="55"/>
      <c r="AR5" s="55"/>
      <c r="AS5" s="62"/>
      <c r="AT5" s="64"/>
      <c r="AU5" s="57"/>
      <c r="AV5" s="57"/>
      <c r="AW5" s="57"/>
      <c r="AX5" s="57"/>
      <c r="AY5" s="57"/>
      <c r="AZ5" s="57"/>
      <c r="BA5" s="57"/>
      <c r="BB5" s="57"/>
      <c r="BC5" s="57"/>
      <c r="BD5" s="58"/>
      <c r="BE5" s="59"/>
      <c r="BF5" s="59"/>
      <c r="BG5" s="59"/>
      <c r="BH5" s="60"/>
      <c r="BI5" s="59"/>
      <c r="BJ5" s="59"/>
      <c r="BK5" s="61"/>
      <c r="BR5" s="1"/>
      <c r="BS5">
        <f>COUNTIF(BS6:BS1917,"&gt;0")</f>
        <v>83</v>
      </c>
      <c r="BT5">
        <f t="shared" ref="BT5:BV5" si="0">COUNTIF(BT6:BT1917,"&gt;0")</f>
        <v>30</v>
      </c>
      <c r="BU5">
        <f t="shared" si="0"/>
        <v>32</v>
      </c>
      <c r="BV5">
        <f t="shared" si="0"/>
        <v>38</v>
      </c>
    </row>
    <row r="6" spans="1:75">
      <c r="A6">
        <v>6</v>
      </c>
      <c r="B6" s="65" t="s">
        <v>84</v>
      </c>
      <c r="C6" t="s">
        <v>85</v>
      </c>
      <c r="D6" t="s">
        <v>35</v>
      </c>
      <c r="E6" t="s">
        <v>35</v>
      </c>
      <c r="F6">
        <v>106.17</v>
      </c>
      <c r="G6" t="s">
        <v>268</v>
      </c>
      <c r="H6" t="s">
        <v>35</v>
      </c>
      <c r="I6" t="s">
        <v>35</v>
      </c>
      <c r="J6">
        <v>1412.5375446227545</v>
      </c>
      <c r="K6">
        <v>169.82436524617444</v>
      </c>
      <c r="L6">
        <v>795.88</v>
      </c>
      <c r="M6">
        <v>1279.99999968</v>
      </c>
      <c r="N6">
        <v>169</v>
      </c>
      <c r="S6">
        <v>5.3249999999999998E-6</v>
      </c>
      <c r="T6">
        <v>5.3483578746909358E-7</v>
      </c>
      <c r="U6">
        <v>5.9426198607677063E-8</v>
      </c>
      <c r="V6">
        <v>2.6741789373454679E-7</v>
      </c>
      <c r="W6">
        <v>5.7861277567183643E-6</v>
      </c>
      <c r="X6" t="s">
        <v>35</v>
      </c>
      <c r="Y6" t="s">
        <v>35</v>
      </c>
      <c r="Z6" t="s">
        <v>35</v>
      </c>
      <c r="AA6" t="s">
        <v>35</v>
      </c>
      <c r="AB6" t="s">
        <v>35</v>
      </c>
      <c r="AC6" t="s">
        <v>35</v>
      </c>
      <c r="AD6">
        <v>1.064004409393235</v>
      </c>
      <c r="AE6">
        <v>1297.3779</v>
      </c>
      <c r="AF6">
        <v>191.04302242838264</v>
      </c>
      <c r="AH6">
        <v>21.200268292682932</v>
      </c>
      <c r="AI6">
        <v>1897.5548780487804</v>
      </c>
      <c r="AK6" s="86">
        <v>0</v>
      </c>
      <c r="AL6" s="87">
        <v>1</v>
      </c>
      <c r="AM6" s="86">
        <v>0</v>
      </c>
      <c r="AN6" s="87">
        <v>0.1</v>
      </c>
      <c r="AO6">
        <v>0</v>
      </c>
      <c r="AP6">
        <v>0</v>
      </c>
      <c r="AQ6">
        <v>0</v>
      </c>
      <c r="AR6">
        <v>0</v>
      </c>
      <c r="AS6">
        <v>73.552933786727223</v>
      </c>
      <c r="BL6">
        <v>0.61</v>
      </c>
      <c r="BM6">
        <v>0.51</v>
      </c>
      <c r="BN6">
        <v>0</v>
      </c>
      <c r="BO6">
        <v>0.15</v>
      </c>
      <c r="BP6">
        <v>0.99819999999999998</v>
      </c>
      <c r="BQ6">
        <v>3.778</v>
      </c>
      <c r="BR6" s="97">
        <v>122.3</v>
      </c>
      <c r="BS6">
        <v>2</v>
      </c>
      <c r="BU6">
        <v>1</v>
      </c>
      <c r="BV6">
        <v>1</v>
      </c>
      <c r="BW6">
        <f>MATCH(B6,'[2]Substance data'!$B:$B,0)</f>
        <v>8</v>
      </c>
    </row>
    <row r="7" spans="1:75">
      <c r="A7">
        <v>7</v>
      </c>
      <c r="B7" s="65" t="s">
        <v>86</v>
      </c>
      <c r="C7" t="s">
        <v>87</v>
      </c>
      <c r="D7" t="s">
        <v>35</v>
      </c>
      <c r="E7" t="s">
        <v>35</v>
      </c>
      <c r="F7">
        <v>104.15</v>
      </c>
      <c r="G7" t="s">
        <v>268</v>
      </c>
      <c r="H7" t="s">
        <v>35</v>
      </c>
      <c r="I7" t="s">
        <v>35</v>
      </c>
      <c r="J7">
        <v>891.25093813374656</v>
      </c>
      <c r="K7">
        <v>912.01083935590987</v>
      </c>
      <c r="L7">
        <v>277.75</v>
      </c>
      <c r="M7">
        <v>853.33333312000002</v>
      </c>
      <c r="N7">
        <v>310</v>
      </c>
      <c r="S7">
        <v>4.35E-5</v>
      </c>
      <c r="T7">
        <v>5.3483578746909358E-7</v>
      </c>
      <c r="U7">
        <v>5.9426198607677063E-8</v>
      </c>
      <c r="V7">
        <v>2.6741789373454679E-7</v>
      </c>
      <c r="W7">
        <v>5.8290827222587724E-6</v>
      </c>
      <c r="X7" t="s">
        <v>35</v>
      </c>
      <c r="Y7" t="s">
        <v>35</v>
      </c>
      <c r="Z7" t="s">
        <v>35</v>
      </c>
      <c r="AA7" t="s">
        <v>35</v>
      </c>
      <c r="AB7" t="s">
        <v>35</v>
      </c>
      <c r="AC7" t="s">
        <v>35</v>
      </c>
      <c r="AD7">
        <v>1.0406987287091887</v>
      </c>
      <c r="AE7">
        <v>50.818950000000001</v>
      </c>
      <c r="AF7">
        <v>1095.1655114139023</v>
      </c>
      <c r="AH7">
        <v>10.163914634146344</v>
      </c>
      <c r="AI7" t="s">
        <v>34</v>
      </c>
      <c r="AK7" s="86">
        <v>0</v>
      </c>
      <c r="AL7" s="87">
        <v>1</v>
      </c>
      <c r="AM7" s="86">
        <v>0</v>
      </c>
      <c r="AN7" s="87">
        <v>0.2</v>
      </c>
      <c r="AO7">
        <v>0</v>
      </c>
      <c r="AP7">
        <v>0</v>
      </c>
      <c r="AQ7">
        <v>0</v>
      </c>
      <c r="AR7">
        <v>0</v>
      </c>
      <c r="AS7">
        <v>13.489628825916535</v>
      </c>
      <c r="BL7">
        <v>0.85</v>
      </c>
      <c r="BM7">
        <v>0.65</v>
      </c>
      <c r="BN7">
        <v>0</v>
      </c>
      <c r="BO7">
        <v>0.16</v>
      </c>
      <c r="BP7">
        <v>0.95520000000000005</v>
      </c>
      <c r="BQ7">
        <v>3.8559999999999999</v>
      </c>
      <c r="BR7" s="97">
        <v>115.4</v>
      </c>
      <c r="BS7">
        <v>1</v>
      </c>
      <c r="BU7">
        <v>1</v>
      </c>
      <c r="BW7">
        <f>MATCH(B7,'[2]Substance data'!$B:$B,0)</f>
        <v>9</v>
      </c>
    </row>
    <row r="8" spans="1:75">
      <c r="A8">
        <v>8</v>
      </c>
      <c r="B8" s="65" t="s">
        <v>89</v>
      </c>
      <c r="C8" t="s">
        <v>90</v>
      </c>
      <c r="D8" t="s">
        <v>91</v>
      </c>
      <c r="E8" t="s">
        <v>83</v>
      </c>
      <c r="F8">
        <v>108.14</v>
      </c>
      <c r="G8" t="s">
        <v>268</v>
      </c>
      <c r="H8" t="s">
        <v>35</v>
      </c>
      <c r="I8" t="s">
        <v>35</v>
      </c>
      <c r="J8">
        <v>12.58925411794168</v>
      </c>
      <c r="K8">
        <v>12.58925411794168</v>
      </c>
      <c r="L8">
        <v>3.4037000000000005E-2</v>
      </c>
      <c r="M8">
        <v>12.5333333302</v>
      </c>
      <c r="N8">
        <v>42900</v>
      </c>
      <c r="S8">
        <v>1.7175000000000001E-5</v>
      </c>
      <c r="T8">
        <v>5.3483578746909358E-7</v>
      </c>
      <c r="U8">
        <v>5.9426198607677063E-8</v>
      </c>
      <c r="V8">
        <v>2.6741789373454679E-7</v>
      </c>
      <c r="W8">
        <v>4.0971920209724419E-6</v>
      </c>
      <c r="X8">
        <v>6.2013510703459183E-6</v>
      </c>
      <c r="Y8">
        <v>3.1080379876981948E-6</v>
      </c>
      <c r="Z8">
        <v>4.390220347737455E-6</v>
      </c>
      <c r="AA8">
        <v>3.4872759788689147E-6</v>
      </c>
      <c r="AB8">
        <v>8.7596412142501167E-6</v>
      </c>
      <c r="AC8">
        <v>6.9580303425333558E-6</v>
      </c>
      <c r="AD8">
        <v>1.6614169812099266</v>
      </c>
      <c r="AE8" t="s">
        <v>35</v>
      </c>
      <c r="AF8" t="s">
        <v>35</v>
      </c>
      <c r="AH8" t="s">
        <v>35</v>
      </c>
      <c r="AI8" t="s">
        <v>34</v>
      </c>
      <c r="AK8" s="86">
        <v>3.1509999999999998</v>
      </c>
      <c r="AL8" s="87">
        <v>0.13573240049145199</v>
      </c>
      <c r="AM8" s="86">
        <v>0</v>
      </c>
      <c r="AN8" s="87">
        <v>0.1</v>
      </c>
      <c r="AO8">
        <v>0</v>
      </c>
      <c r="AP8">
        <v>0</v>
      </c>
      <c r="AQ8">
        <v>0</v>
      </c>
      <c r="AR8">
        <v>0</v>
      </c>
      <c r="AS8">
        <v>1.5488166189124815</v>
      </c>
      <c r="BE8" t="s">
        <v>35</v>
      </c>
      <c r="BI8" t="s">
        <v>35</v>
      </c>
      <c r="BJ8" t="s">
        <v>35</v>
      </c>
      <c r="BK8" s="1" t="s">
        <v>35</v>
      </c>
      <c r="BL8" t="s">
        <v>35</v>
      </c>
      <c r="BM8" t="s">
        <v>35</v>
      </c>
      <c r="BN8" t="s">
        <v>35</v>
      </c>
      <c r="BO8" t="s">
        <v>35</v>
      </c>
      <c r="BP8" t="s">
        <v>35</v>
      </c>
      <c r="BQ8" t="s">
        <v>35</v>
      </c>
      <c r="BR8" s="97" t="s">
        <v>35</v>
      </c>
      <c r="BS8">
        <v>2</v>
      </c>
      <c r="BT8">
        <v>1</v>
      </c>
      <c r="BU8">
        <v>1</v>
      </c>
      <c r="BW8">
        <f>MATCH(B8,'[2]Substance data'!$B:$B,0)</f>
        <v>11</v>
      </c>
    </row>
    <row r="9" spans="1:75">
      <c r="A9">
        <v>9</v>
      </c>
      <c r="B9" s="65" t="s">
        <v>92</v>
      </c>
      <c r="C9" t="s">
        <v>93</v>
      </c>
      <c r="D9" t="s">
        <v>91</v>
      </c>
      <c r="E9" t="s">
        <v>83</v>
      </c>
      <c r="F9">
        <v>106.13</v>
      </c>
      <c r="G9" t="s">
        <v>268</v>
      </c>
      <c r="H9" t="s">
        <v>35</v>
      </c>
      <c r="I9" t="s">
        <v>35</v>
      </c>
      <c r="J9">
        <v>30.199517204020164</v>
      </c>
      <c r="K9" t="s">
        <v>35</v>
      </c>
      <c r="L9">
        <v>2.6966999999999999</v>
      </c>
      <c r="M9">
        <v>169.333333291</v>
      </c>
      <c r="N9">
        <v>6950</v>
      </c>
      <c r="S9">
        <v>9.6749999999999997E-6</v>
      </c>
      <c r="T9">
        <v>5.3483578746909358E-7</v>
      </c>
      <c r="U9">
        <v>5.9426198607677063E-8</v>
      </c>
      <c r="V9">
        <v>2.6741789373454679E-7</v>
      </c>
      <c r="W9">
        <v>6.2484517209185214E-6</v>
      </c>
      <c r="X9">
        <v>9.4574143875068095E-6</v>
      </c>
      <c r="Y9">
        <v>4.7399353541413015E-6</v>
      </c>
      <c r="Z9">
        <v>6.6953366468093402E-6</v>
      </c>
      <c r="AA9">
        <v>5.3182949395448522E-6</v>
      </c>
      <c r="AB9">
        <v>1.3358952897408782E-5</v>
      </c>
      <c r="AC9">
        <v>1.0611393472763541E-5</v>
      </c>
      <c r="AD9">
        <v>1.0892058188512355</v>
      </c>
      <c r="AE9">
        <v>281.35069214478597</v>
      </c>
      <c r="AF9">
        <v>281.35069214478597</v>
      </c>
      <c r="AH9">
        <v>365.05</v>
      </c>
      <c r="AI9">
        <v>365.05</v>
      </c>
      <c r="AK9" s="86">
        <v>3.1439999999999899</v>
      </c>
      <c r="AL9" s="87">
        <v>2.8395619649078999E-2</v>
      </c>
      <c r="AM9" s="86">
        <v>0</v>
      </c>
      <c r="AN9" s="87">
        <v>0.1</v>
      </c>
      <c r="AO9">
        <v>0</v>
      </c>
      <c r="AP9">
        <v>0</v>
      </c>
      <c r="AQ9">
        <v>0</v>
      </c>
      <c r="AR9">
        <v>0</v>
      </c>
      <c r="AS9">
        <v>3.5653321878292838</v>
      </c>
      <c r="BE9" t="s">
        <v>35</v>
      </c>
      <c r="BI9" t="s">
        <v>35</v>
      </c>
      <c r="BJ9" t="s">
        <v>35</v>
      </c>
      <c r="BK9" s="1" t="s">
        <v>35</v>
      </c>
      <c r="BL9" t="s">
        <v>35</v>
      </c>
      <c r="BM9" t="s">
        <v>35</v>
      </c>
      <c r="BN9" t="s">
        <v>35</v>
      </c>
      <c r="BO9" t="s">
        <v>35</v>
      </c>
      <c r="BP9" t="s">
        <v>35</v>
      </c>
      <c r="BQ9" t="s">
        <v>35</v>
      </c>
      <c r="BR9" s="97" t="s">
        <v>35</v>
      </c>
      <c r="BS9">
        <v>1</v>
      </c>
      <c r="BT9">
        <v>1</v>
      </c>
      <c r="BW9">
        <f>MATCH(B9,'[2]Substance data'!$B:$B,0)</f>
        <v>12</v>
      </c>
    </row>
    <row r="10" spans="1:75">
      <c r="A10">
        <v>10</v>
      </c>
      <c r="B10" s="65" t="s">
        <v>94</v>
      </c>
      <c r="C10" t="s">
        <v>95</v>
      </c>
      <c r="D10" t="s">
        <v>35</v>
      </c>
      <c r="E10" t="s">
        <v>35</v>
      </c>
      <c r="F10">
        <v>140.19</v>
      </c>
      <c r="G10" t="s">
        <v>269</v>
      </c>
      <c r="H10">
        <v>9.3054582834820607</v>
      </c>
      <c r="I10" t="s">
        <v>35</v>
      </c>
      <c r="J10">
        <v>7.0794578438413704E-5</v>
      </c>
      <c r="K10" t="s">
        <v>35</v>
      </c>
      <c r="L10">
        <v>1.6563999999999999E-4</v>
      </c>
      <c r="M10">
        <v>0.53333333319999998</v>
      </c>
      <c r="N10">
        <v>449000</v>
      </c>
      <c r="S10">
        <v>3.8151750000000001E-4</v>
      </c>
      <c r="T10">
        <v>1.3370894686727339E-7</v>
      </c>
      <c r="U10">
        <v>1.4856549651919266E-8</v>
      </c>
      <c r="V10">
        <v>6.6854473433636697E-8</v>
      </c>
      <c r="W10">
        <v>4.466690063895233E-7</v>
      </c>
      <c r="X10" t="s">
        <v>35</v>
      </c>
      <c r="Y10" t="s">
        <v>35</v>
      </c>
      <c r="Z10" t="s">
        <v>35</v>
      </c>
      <c r="AA10" t="s">
        <v>35</v>
      </c>
      <c r="AB10" t="s">
        <v>35</v>
      </c>
      <c r="AC10" t="s">
        <v>35</v>
      </c>
      <c r="AD10">
        <v>4.4373311903745192</v>
      </c>
      <c r="AE10" t="s">
        <v>35</v>
      </c>
      <c r="AF10" t="s">
        <v>35</v>
      </c>
      <c r="AH10" t="s">
        <v>35</v>
      </c>
      <c r="AI10" t="s">
        <v>34</v>
      </c>
      <c r="AK10" s="86">
        <v>3.927</v>
      </c>
      <c r="AL10" s="87">
        <v>2.47581623631847E-3</v>
      </c>
      <c r="AM10" s="86">
        <v>2.2639999999999998</v>
      </c>
      <c r="AN10" s="87">
        <v>6.7968023195334399E-3</v>
      </c>
      <c r="AO10">
        <v>0</v>
      </c>
      <c r="AP10">
        <v>0</v>
      </c>
      <c r="AQ10">
        <v>0</v>
      </c>
      <c r="AR10">
        <v>0</v>
      </c>
      <c r="AS10">
        <v>0.89309981622351764</v>
      </c>
      <c r="BE10" t="s">
        <v>35</v>
      </c>
      <c r="BI10" t="s">
        <v>35</v>
      </c>
      <c r="BJ10" t="s">
        <v>35</v>
      </c>
      <c r="BK10" s="1" t="s">
        <v>35</v>
      </c>
      <c r="BL10" t="s">
        <v>35</v>
      </c>
      <c r="BM10" t="s">
        <v>35</v>
      </c>
      <c r="BN10" t="s">
        <v>35</v>
      </c>
      <c r="BO10" t="s">
        <v>35</v>
      </c>
      <c r="BP10" t="s">
        <v>35</v>
      </c>
      <c r="BQ10" t="s">
        <v>35</v>
      </c>
      <c r="BR10" s="97" t="s">
        <v>35</v>
      </c>
      <c r="BS10">
        <v>1</v>
      </c>
      <c r="BU10">
        <v>1</v>
      </c>
      <c r="BW10">
        <f>MATCH(B10,'[2]Substance data'!$B:$B,0)</f>
        <v>13</v>
      </c>
    </row>
    <row r="11" spans="1:75">
      <c r="A11">
        <v>11</v>
      </c>
      <c r="B11" s="65" t="s">
        <v>97</v>
      </c>
      <c r="C11" t="s">
        <v>98</v>
      </c>
      <c r="D11" t="s">
        <v>35</v>
      </c>
      <c r="E11" t="s">
        <v>83</v>
      </c>
      <c r="F11">
        <v>250.25210000000001</v>
      </c>
      <c r="G11" t="s">
        <v>268</v>
      </c>
      <c r="H11">
        <v>0</v>
      </c>
      <c r="I11">
        <v>14</v>
      </c>
      <c r="J11">
        <v>900.63744649994237</v>
      </c>
      <c r="K11">
        <v>892.5447504357187</v>
      </c>
      <c r="L11">
        <v>2.3285556009157102E-4</v>
      </c>
      <c r="M11">
        <v>3.8034963952389428E-4</v>
      </c>
      <c r="N11">
        <v>345.818108129341</v>
      </c>
      <c r="S11">
        <v>3.1452941224967428E-5</v>
      </c>
      <c r="T11">
        <v>2.1393431498763744E-7</v>
      </c>
      <c r="U11">
        <v>2.3770479443070826E-8</v>
      </c>
      <c r="V11">
        <v>1.0696715749381872E-7</v>
      </c>
      <c r="W11">
        <v>3.183121888763658E-7</v>
      </c>
      <c r="X11">
        <v>4.8178499398817412E-7</v>
      </c>
      <c r="Z11">
        <v>3.4107765547346532E-7</v>
      </c>
      <c r="AK11" s="86">
        <v>0</v>
      </c>
      <c r="AL11" s="87">
        <v>5.9999999999999995E-4</v>
      </c>
      <c r="AM11" s="86">
        <v>16.387</v>
      </c>
      <c r="AN11" s="87">
        <v>6.8910905666315098E-3</v>
      </c>
      <c r="AO11">
        <v>0</v>
      </c>
      <c r="AP11">
        <v>0</v>
      </c>
      <c r="AQ11">
        <v>0</v>
      </c>
      <c r="AR11">
        <v>0</v>
      </c>
      <c r="AS11">
        <v>1346.0895145414481</v>
      </c>
      <c r="BE11" t="s">
        <v>35</v>
      </c>
      <c r="BI11" t="s">
        <v>35</v>
      </c>
      <c r="BJ11" t="s">
        <v>35</v>
      </c>
      <c r="BK11" s="1" t="s">
        <v>35</v>
      </c>
      <c r="BL11" t="s">
        <v>35</v>
      </c>
      <c r="BM11" t="s">
        <v>35</v>
      </c>
      <c r="BN11" t="s">
        <v>35</v>
      </c>
      <c r="BO11" t="s">
        <v>35</v>
      </c>
      <c r="BP11" t="s">
        <v>35</v>
      </c>
      <c r="BQ11" t="s">
        <v>35</v>
      </c>
      <c r="BR11" s="97" t="s">
        <v>35</v>
      </c>
      <c r="BS11">
        <v>3</v>
      </c>
      <c r="BT11">
        <v>1</v>
      </c>
      <c r="BU11">
        <v>1</v>
      </c>
      <c r="BV11">
        <v>1</v>
      </c>
      <c r="BW11" t="e">
        <f>MATCH(B11,'[2]Substance data'!$B:$B,0)</f>
        <v>#N/A</v>
      </c>
    </row>
    <row r="12" spans="1:75">
      <c r="A12">
        <v>12</v>
      </c>
      <c r="B12" s="65" t="s">
        <v>99</v>
      </c>
      <c r="C12" t="s">
        <v>100</v>
      </c>
      <c r="D12" t="s">
        <v>35</v>
      </c>
      <c r="E12" t="s">
        <v>35</v>
      </c>
      <c r="F12">
        <v>149.19</v>
      </c>
      <c r="G12" t="s">
        <v>269</v>
      </c>
      <c r="H12">
        <v>7.9235823809719204</v>
      </c>
      <c r="I12" t="s">
        <v>35</v>
      </c>
      <c r="J12">
        <v>0.1</v>
      </c>
      <c r="K12" t="s">
        <v>35</v>
      </c>
      <c r="L12">
        <v>7.1205000000000008E-8</v>
      </c>
      <c r="M12">
        <v>4.7866666654699998E-4</v>
      </c>
      <c r="N12">
        <v>1000000</v>
      </c>
      <c r="S12">
        <v>8.2901009999999999E-5</v>
      </c>
      <c r="T12">
        <v>5.3483578746909358E-7</v>
      </c>
      <c r="U12">
        <v>5.9426198607677063E-8</v>
      </c>
      <c r="V12">
        <v>2.6741789373454679E-7</v>
      </c>
      <c r="W12">
        <v>3.4876982109310311E-7</v>
      </c>
      <c r="X12" t="s">
        <v>35</v>
      </c>
      <c r="Y12" t="s">
        <v>35</v>
      </c>
      <c r="Z12" t="s">
        <v>35</v>
      </c>
      <c r="AA12" t="s">
        <v>35</v>
      </c>
      <c r="AB12" t="s">
        <v>35</v>
      </c>
      <c r="AC12" t="s">
        <v>35</v>
      </c>
      <c r="AD12">
        <v>2.8233469829636846</v>
      </c>
      <c r="AE12" t="s">
        <v>35</v>
      </c>
      <c r="AF12" t="s">
        <v>35</v>
      </c>
      <c r="AH12">
        <v>24.5</v>
      </c>
      <c r="AI12">
        <v>24.5</v>
      </c>
      <c r="AK12" s="86">
        <v>0.51400000000000001</v>
      </c>
      <c r="AL12" s="87">
        <v>1.9000643406051601E-3</v>
      </c>
      <c r="AM12" s="86">
        <v>-5.3999999999999999E-2</v>
      </c>
      <c r="AN12" s="87">
        <v>4.6080165884739697E-2</v>
      </c>
      <c r="AO12">
        <v>0</v>
      </c>
      <c r="AP12">
        <v>0</v>
      </c>
      <c r="AQ12">
        <v>0</v>
      </c>
      <c r="AR12">
        <v>0</v>
      </c>
      <c r="AS12">
        <v>3.8904514499428067</v>
      </c>
      <c r="BE12" t="s">
        <v>35</v>
      </c>
      <c r="BI12" t="s">
        <v>35</v>
      </c>
      <c r="BJ12" t="s">
        <v>35</v>
      </c>
      <c r="BK12" s="1" t="s">
        <v>35</v>
      </c>
      <c r="BL12" t="s">
        <v>35</v>
      </c>
      <c r="BM12" t="s">
        <v>35</v>
      </c>
      <c r="BN12" t="s">
        <v>35</v>
      </c>
      <c r="BO12" t="s">
        <v>35</v>
      </c>
      <c r="BP12" t="s">
        <v>35</v>
      </c>
      <c r="BQ12" t="s">
        <v>35</v>
      </c>
      <c r="BR12" s="97" t="s">
        <v>35</v>
      </c>
      <c r="BS12">
        <v>2</v>
      </c>
      <c r="BT12">
        <v>1</v>
      </c>
      <c r="BV12">
        <v>1</v>
      </c>
      <c r="BW12">
        <f>MATCH(B12,'[2]Substance data'!$B:$B,0)</f>
        <v>19</v>
      </c>
    </row>
    <row r="13" spans="1:75">
      <c r="A13">
        <v>13</v>
      </c>
      <c r="B13" s="65" t="s">
        <v>103</v>
      </c>
      <c r="C13" t="s">
        <v>104</v>
      </c>
      <c r="D13" t="s">
        <v>35</v>
      </c>
      <c r="E13" t="s">
        <v>35</v>
      </c>
      <c r="F13">
        <v>184.28</v>
      </c>
      <c r="G13" t="s">
        <v>268</v>
      </c>
      <c r="H13" t="s">
        <v>35</v>
      </c>
      <c r="I13" t="s">
        <v>35</v>
      </c>
      <c r="J13">
        <v>12302.687708123816</v>
      </c>
      <c r="K13" t="s">
        <v>35</v>
      </c>
      <c r="L13">
        <v>43.631999999999998</v>
      </c>
      <c r="M13">
        <v>23.733333327399997</v>
      </c>
      <c r="N13">
        <v>100</v>
      </c>
      <c r="S13">
        <v>1.50836175E-5</v>
      </c>
      <c r="T13">
        <v>5.3483578746909358E-7</v>
      </c>
      <c r="U13">
        <v>5.9426198607677063E-8</v>
      </c>
      <c r="V13">
        <v>2.6741789373454679E-7</v>
      </c>
      <c r="W13">
        <v>5.943618400872787E-6</v>
      </c>
      <c r="X13" t="s">
        <v>35</v>
      </c>
      <c r="Y13" t="s">
        <v>35</v>
      </c>
      <c r="Z13" t="s">
        <v>35</v>
      </c>
      <c r="AA13" t="s">
        <v>35</v>
      </c>
      <c r="AB13" t="s">
        <v>35</v>
      </c>
      <c r="AC13" t="s">
        <v>35</v>
      </c>
      <c r="AD13">
        <v>1.4589836783657637</v>
      </c>
      <c r="AE13" t="s">
        <v>35</v>
      </c>
      <c r="AF13" t="s">
        <v>35</v>
      </c>
      <c r="AH13" t="s">
        <v>35</v>
      </c>
      <c r="AI13" t="s">
        <v>35</v>
      </c>
      <c r="AK13" s="86">
        <v>0.49099999999999999</v>
      </c>
      <c r="AL13" s="87">
        <v>2.68158948230862E-3</v>
      </c>
      <c r="AM13" s="86">
        <v>0.26400000000000001</v>
      </c>
      <c r="AN13" s="87">
        <v>2.6803295321075501E-2</v>
      </c>
      <c r="AO13">
        <v>0</v>
      </c>
      <c r="AP13">
        <v>0</v>
      </c>
      <c r="AQ13">
        <v>0</v>
      </c>
      <c r="AR13">
        <v>0</v>
      </c>
      <c r="AS13">
        <v>70.145529841997188</v>
      </c>
      <c r="BE13" t="s">
        <v>35</v>
      </c>
      <c r="BI13" t="s">
        <v>35</v>
      </c>
      <c r="BJ13" t="s">
        <v>35</v>
      </c>
      <c r="BK13" s="1" t="s">
        <v>35</v>
      </c>
      <c r="BL13">
        <v>0.14000000000000001</v>
      </c>
      <c r="BM13">
        <v>0.59</v>
      </c>
      <c r="BN13">
        <v>0</v>
      </c>
      <c r="BO13">
        <v>0.44</v>
      </c>
      <c r="BP13">
        <v>1.6899</v>
      </c>
      <c r="BQ13">
        <v>5.4450000000000003</v>
      </c>
      <c r="BR13" s="97">
        <v>209.1</v>
      </c>
      <c r="BS13">
        <v>1</v>
      </c>
      <c r="BU13">
        <v>1</v>
      </c>
      <c r="BW13">
        <f>MATCH(B13,'[2]Substance data'!$B:$B,0)</f>
        <v>2122</v>
      </c>
    </row>
    <row r="14" spans="1:75">
      <c r="A14">
        <v>14</v>
      </c>
      <c r="B14" s="65" t="s">
        <v>105</v>
      </c>
      <c r="C14" t="s">
        <v>106</v>
      </c>
      <c r="D14" t="s">
        <v>35</v>
      </c>
      <c r="E14" t="s">
        <v>35</v>
      </c>
      <c r="F14">
        <v>370.58</v>
      </c>
      <c r="G14" t="s">
        <v>268</v>
      </c>
      <c r="H14" t="s">
        <v>35</v>
      </c>
      <c r="I14" t="s">
        <v>35</v>
      </c>
      <c r="J14">
        <v>131825673.85564078</v>
      </c>
      <c r="K14">
        <v>15488.166189124853</v>
      </c>
      <c r="L14">
        <v>4.3833999999999998E-2</v>
      </c>
      <c r="M14">
        <v>1.1333333330499999E-4</v>
      </c>
      <c r="N14">
        <v>0.78</v>
      </c>
      <c r="S14">
        <v>1.9013512499999998E-5</v>
      </c>
      <c r="T14">
        <v>9.2532143160742838E-7</v>
      </c>
      <c r="U14">
        <v>1.0281349240082538E-7</v>
      </c>
      <c r="V14">
        <v>4.6266071580371419E-7</v>
      </c>
      <c r="W14">
        <v>2.795426761993988E-7</v>
      </c>
      <c r="X14" t="s">
        <v>35</v>
      </c>
      <c r="Y14" t="s">
        <v>35</v>
      </c>
      <c r="Z14" t="s">
        <v>35</v>
      </c>
      <c r="AA14" t="s">
        <v>35</v>
      </c>
      <c r="AB14" t="s">
        <v>35</v>
      </c>
      <c r="AC14" t="s">
        <v>35</v>
      </c>
      <c r="AD14">
        <v>0.49096281200960301</v>
      </c>
      <c r="AE14">
        <v>668.9457016029877</v>
      </c>
      <c r="AF14">
        <v>668.9457016029877</v>
      </c>
      <c r="AH14">
        <v>950.6</v>
      </c>
      <c r="AI14">
        <v>950.6</v>
      </c>
      <c r="AK14" s="86">
        <v>6.08</v>
      </c>
      <c r="AL14" s="87">
        <v>7.08554056848804E-4</v>
      </c>
      <c r="AM14" s="86">
        <v>0</v>
      </c>
      <c r="AN14" s="87">
        <v>0.6</v>
      </c>
      <c r="AO14">
        <v>0</v>
      </c>
      <c r="AP14">
        <v>0</v>
      </c>
      <c r="AQ14">
        <v>0</v>
      </c>
      <c r="AR14">
        <v>0</v>
      </c>
      <c r="AS14">
        <v>6.1830107275171349</v>
      </c>
      <c r="BE14" t="s">
        <v>35</v>
      </c>
      <c r="BI14" t="s">
        <v>35</v>
      </c>
      <c r="BJ14" t="s">
        <v>35</v>
      </c>
      <c r="BK14" s="1" t="s">
        <v>35</v>
      </c>
      <c r="BL14" t="s">
        <v>35</v>
      </c>
      <c r="BM14" t="s">
        <v>35</v>
      </c>
      <c r="BN14" t="s">
        <v>35</v>
      </c>
      <c r="BO14" t="s">
        <v>35</v>
      </c>
      <c r="BP14" t="s">
        <v>35</v>
      </c>
      <c r="BQ14" t="s">
        <v>35</v>
      </c>
      <c r="BR14" s="97" t="s">
        <v>35</v>
      </c>
      <c r="BS14">
        <v>2</v>
      </c>
      <c r="BU14">
        <v>1</v>
      </c>
      <c r="BV14">
        <v>1</v>
      </c>
      <c r="BW14">
        <f>MATCH(B14,'[2]Substance data'!$B:$B,0)</f>
        <v>21</v>
      </c>
    </row>
    <row r="15" spans="1:75">
      <c r="A15">
        <v>15</v>
      </c>
      <c r="B15" s="65" t="s">
        <v>109</v>
      </c>
      <c r="C15" t="s">
        <v>110</v>
      </c>
      <c r="D15" t="s">
        <v>35</v>
      </c>
      <c r="E15" t="s">
        <v>35</v>
      </c>
      <c r="F15">
        <v>147</v>
      </c>
      <c r="G15" t="s">
        <v>268</v>
      </c>
      <c r="H15" t="s">
        <v>35</v>
      </c>
      <c r="I15" t="s">
        <v>35</v>
      </c>
      <c r="J15">
        <v>2754.228703338169</v>
      </c>
      <c r="K15">
        <v>446.68359215096331</v>
      </c>
      <c r="L15">
        <v>243.41</v>
      </c>
      <c r="M15">
        <v>231.99999994199999</v>
      </c>
      <c r="N15">
        <v>81.3</v>
      </c>
      <c r="S15">
        <v>2.3999999999999998E-7</v>
      </c>
      <c r="T15">
        <v>2.1393431498763744E-7</v>
      </c>
      <c r="U15">
        <v>2.3770479443070826E-8</v>
      </c>
      <c r="V15">
        <v>1.0696715749381872E-7</v>
      </c>
      <c r="W15">
        <v>5.9225906758454617E-6</v>
      </c>
      <c r="X15" t="s">
        <v>35</v>
      </c>
      <c r="Y15" t="s">
        <v>35</v>
      </c>
      <c r="Z15" t="s">
        <v>35</v>
      </c>
      <c r="AA15" t="s">
        <v>35</v>
      </c>
      <c r="AB15" t="s">
        <v>35</v>
      </c>
      <c r="AC15" t="s">
        <v>35</v>
      </c>
      <c r="AD15">
        <v>0.40449498991247163</v>
      </c>
      <c r="AE15">
        <v>224.20124999999999</v>
      </c>
      <c r="AF15">
        <v>224.20124999999999</v>
      </c>
      <c r="AH15">
        <v>66.394999999999996</v>
      </c>
      <c r="AI15">
        <v>97.51</v>
      </c>
      <c r="AK15" s="86">
        <v>0</v>
      </c>
      <c r="AL15" s="87">
        <v>0.8</v>
      </c>
      <c r="AM15" s="86">
        <v>0</v>
      </c>
      <c r="AN15" s="87">
        <v>7.0000000000000007E-2</v>
      </c>
      <c r="AO15">
        <v>0</v>
      </c>
      <c r="AP15">
        <v>0</v>
      </c>
      <c r="AQ15">
        <v>0</v>
      </c>
      <c r="AR15">
        <v>0</v>
      </c>
      <c r="AS15">
        <v>419.95233466406631</v>
      </c>
      <c r="BE15" t="s">
        <v>35</v>
      </c>
      <c r="BI15" t="s">
        <v>35</v>
      </c>
      <c r="BJ15" t="s">
        <v>35</v>
      </c>
      <c r="BK15" s="1" t="s">
        <v>35</v>
      </c>
      <c r="BL15" t="s">
        <v>35</v>
      </c>
      <c r="BM15" t="s">
        <v>35</v>
      </c>
      <c r="BN15" t="s">
        <v>35</v>
      </c>
      <c r="BO15" t="s">
        <v>35</v>
      </c>
      <c r="BP15" t="s">
        <v>35</v>
      </c>
      <c r="BQ15" t="s">
        <v>35</v>
      </c>
      <c r="BR15" s="97" t="s">
        <v>35</v>
      </c>
      <c r="BS15">
        <v>1</v>
      </c>
      <c r="BV15">
        <v>1</v>
      </c>
      <c r="BW15">
        <f>MATCH(B15,'[2]Substance data'!$B:$B,0)</f>
        <v>33</v>
      </c>
    </row>
    <row r="16" spans="1:75">
      <c r="A16">
        <v>16</v>
      </c>
      <c r="B16" s="65" t="s">
        <v>112</v>
      </c>
      <c r="C16" t="s">
        <v>113</v>
      </c>
      <c r="D16" t="s">
        <v>88</v>
      </c>
      <c r="E16" t="s">
        <v>83</v>
      </c>
      <c r="F16">
        <v>62.07</v>
      </c>
      <c r="G16" t="s">
        <v>268</v>
      </c>
      <c r="H16" t="s">
        <v>35</v>
      </c>
      <c r="I16" t="s">
        <v>35</v>
      </c>
      <c r="J16">
        <v>4.3651583224016584E-2</v>
      </c>
      <c r="K16" t="s">
        <v>35</v>
      </c>
      <c r="L16">
        <v>6.0599999999999994E-3</v>
      </c>
      <c r="M16">
        <v>12.266666663599999</v>
      </c>
      <c r="N16">
        <v>1000000</v>
      </c>
      <c r="S16">
        <v>5.7749999999999998E-6</v>
      </c>
      <c r="T16">
        <v>9.2532143160742838E-7</v>
      </c>
      <c r="U16">
        <v>1.0281349240082538E-7</v>
      </c>
      <c r="V16">
        <v>4.0112684060182021E-7</v>
      </c>
      <c r="W16">
        <v>4.1659976275521668E-6</v>
      </c>
      <c r="X16">
        <v>6.3054925701401399E-6</v>
      </c>
      <c r="Y16">
        <v>3.1602323778858557E-6</v>
      </c>
      <c r="Z16">
        <v>4.4639468834962153E-6</v>
      </c>
      <c r="AA16">
        <v>3.5458390478705054E-6</v>
      </c>
      <c r="AB16">
        <v>8.9067449926627723E-6</v>
      </c>
      <c r="AC16">
        <v>7.074879027161154E-6</v>
      </c>
      <c r="AD16">
        <v>3.6171981101851838</v>
      </c>
      <c r="AE16">
        <v>786.99494306233839</v>
      </c>
      <c r="AF16">
        <v>786.99494306233839</v>
      </c>
      <c r="AH16" t="s">
        <v>35</v>
      </c>
      <c r="AI16" t="s">
        <v>34</v>
      </c>
      <c r="AK16" s="86">
        <v>0</v>
      </c>
      <c r="AL16" s="87">
        <v>0.4</v>
      </c>
      <c r="AM16" s="86">
        <v>0</v>
      </c>
      <c r="AN16" s="87">
        <v>2</v>
      </c>
      <c r="AO16">
        <v>0</v>
      </c>
      <c r="AP16">
        <v>0</v>
      </c>
      <c r="AQ16">
        <v>0</v>
      </c>
      <c r="AR16">
        <v>0</v>
      </c>
      <c r="AS16">
        <v>0.89392277047913848</v>
      </c>
      <c r="BE16" t="s">
        <v>35</v>
      </c>
      <c r="BI16" t="s">
        <v>35</v>
      </c>
      <c r="BJ16" t="s">
        <v>35</v>
      </c>
      <c r="BK16" s="1" t="s">
        <v>35</v>
      </c>
      <c r="BL16">
        <v>0.4</v>
      </c>
      <c r="BM16">
        <v>0.9</v>
      </c>
      <c r="BN16">
        <v>0.57999999999999996</v>
      </c>
      <c r="BO16">
        <v>0.78</v>
      </c>
      <c r="BP16">
        <v>0.50780000000000003</v>
      </c>
      <c r="BQ16">
        <v>2.661</v>
      </c>
      <c r="BR16" s="97">
        <v>56.6</v>
      </c>
      <c r="BS16">
        <v>2</v>
      </c>
      <c r="BT16">
        <v>1</v>
      </c>
      <c r="BU16">
        <v>1</v>
      </c>
      <c r="BW16">
        <f>MATCH(B16,'[2]Substance data'!$B:$B,0)</f>
        <v>46</v>
      </c>
    </row>
    <row r="17" spans="1:75">
      <c r="A17">
        <v>17</v>
      </c>
      <c r="B17" s="65" t="s">
        <v>114</v>
      </c>
      <c r="C17" t="s">
        <v>115</v>
      </c>
      <c r="D17" t="s">
        <v>88</v>
      </c>
      <c r="E17" t="s">
        <v>83</v>
      </c>
      <c r="F17">
        <v>118.18</v>
      </c>
      <c r="G17" t="s">
        <v>268</v>
      </c>
      <c r="H17" t="s">
        <v>35</v>
      </c>
      <c r="I17" t="s">
        <v>35</v>
      </c>
      <c r="J17">
        <v>3.8018939632056119</v>
      </c>
      <c r="K17" t="s">
        <v>35</v>
      </c>
      <c r="L17">
        <v>2.04845333282122E-4</v>
      </c>
      <c r="M17">
        <v>1.7333333328999998</v>
      </c>
      <c r="N17">
        <v>1000000</v>
      </c>
      <c r="S17">
        <v>1.0648575E-5</v>
      </c>
      <c r="T17">
        <v>5.3483578746909358E-7</v>
      </c>
      <c r="U17">
        <v>5.9426198607677063E-8</v>
      </c>
      <c r="V17">
        <v>2.6741789373454679E-7</v>
      </c>
      <c r="W17">
        <v>4.516499001207635E-7</v>
      </c>
      <c r="X17">
        <v>6.8359978668287169E-7</v>
      </c>
      <c r="Y17">
        <v>3.4261148599578174E-7</v>
      </c>
      <c r="Z17">
        <v>4.8395158718803494E-7</v>
      </c>
      <c r="AA17">
        <v>3.844164099430859E-7</v>
      </c>
      <c r="AB17">
        <v>9.6561036418566224E-7</v>
      </c>
      <c r="AC17">
        <v>7.6701157601506743E-7</v>
      </c>
      <c r="AD17">
        <v>3.6248794100395609</v>
      </c>
      <c r="AE17" t="s">
        <v>35</v>
      </c>
      <c r="AF17" t="s">
        <v>35</v>
      </c>
      <c r="AH17" t="s">
        <v>35</v>
      </c>
      <c r="AI17" t="s">
        <v>35</v>
      </c>
      <c r="AK17" s="86">
        <v>0.30399999999999999</v>
      </c>
      <c r="AL17" s="87">
        <v>7.87735052309088E-2</v>
      </c>
      <c r="AM17" s="86">
        <v>0.25600000000000001</v>
      </c>
      <c r="AN17" s="87">
        <v>6.9526998128673703E-2</v>
      </c>
      <c r="AO17">
        <v>0</v>
      </c>
      <c r="AP17">
        <v>0</v>
      </c>
      <c r="AQ17">
        <v>0</v>
      </c>
      <c r="AR17">
        <v>0</v>
      </c>
      <c r="AS17">
        <v>1.1271974561755105</v>
      </c>
      <c r="BE17" t="s">
        <v>35</v>
      </c>
      <c r="BI17" t="s">
        <v>35</v>
      </c>
      <c r="BJ17" t="s">
        <v>35</v>
      </c>
      <c r="BK17" s="1" t="s">
        <v>35</v>
      </c>
      <c r="BL17" t="s">
        <v>35</v>
      </c>
      <c r="BM17" t="s">
        <v>35</v>
      </c>
      <c r="BN17" t="s">
        <v>35</v>
      </c>
      <c r="BO17" t="s">
        <v>35</v>
      </c>
      <c r="BP17" t="s">
        <v>35</v>
      </c>
      <c r="BQ17" t="s">
        <v>35</v>
      </c>
      <c r="BR17" s="97" t="s">
        <v>35</v>
      </c>
      <c r="BS17">
        <v>1</v>
      </c>
      <c r="BT17">
        <v>1</v>
      </c>
      <c r="BW17">
        <f>MATCH(B17,'[2]Substance data'!$B:$B,0)</f>
        <v>2158</v>
      </c>
    </row>
    <row r="18" spans="1:75">
      <c r="A18">
        <v>18</v>
      </c>
      <c r="B18" s="65" t="s">
        <v>116</v>
      </c>
      <c r="C18" t="s">
        <v>117</v>
      </c>
      <c r="D18" t="s">
        <v>35</v>
      </c>
      <c r="E18" t="s">
        <v>35</v>
      </c>
      <c r="F18">
        <v>586.52</v>
      </c>
      <c r="G18" t="s">
        <v>268</v>
      </c>
      <c r="H18" t="s">
        <v>35</v>
      </c>
      <c r="I18" t="s">
        <v>35</v>
      </c>
      <c r="J18">
        <v>3311311214825.915</v>
      </c>
      <c r="K18" t="s">
        <v>35</v>
      </c>
      <c r="L18">
        <v>0.37008695068382447</v>
      </c>
      <c r="M18">
        <v>2.5466666660299995E-12</v>
      </c>
      <c r="N18">
        <v>4.0359999999999997E-9</v>
      </c>
      <c r="S18">
        <v>5.1690967499999998E-5</v>
      </c>
      <c r="T18">
        <v>2.1393431498763744E-7</v>
      </c>
      <c r="U18">
        <v>2.3770479443070826E-8</v>
      </c>
      <c r="V18">
        <v>1.0696715749381872E-7</v>
      </c>
      <c r="W18">
        <v>2.7711148046775493E-7</v>
      </c>
      <c r="X18" t="s">
        <v>35</v>
      </c>
      <c r="Y18" t="s">
        <v>35</v>
      </c>
      <c r="Z18" t="s">
        <v>35</v>
      </c>
      <c r="AA18" t="s">
        <v>35</v>
      </c>
      <c r="AB18" t="s">
        <v>35</v>
      </c>
      <c r="AC18" t="s">
        <v>35</v>
      </c>
      <c r="AD18">
        <v>0.18181347016845031</v>
      </c>
      <c r="AE18" t="s">
        <v>35</v>
      </c>
      <c r="AF18" t="s">
        <v>35</v>
      </c>
      <c r="AH18" t="s">
        <v>35</v>
      </c>
      <c r="AI18" t="s">
        <v>35</v>
      </c>
      <c r="AK18" s="86">
        <v>17.16</v>
      </c>
      <c r="AL18" s="87">
        <v>9.9541525891592292E-4</v>
      </c>
      <c r="AM18" s="86">
        <v>17.044</v>
      </c>
      <c r="AN18" s="87">
        <v>4.8250940856577502E-3</v>
      </c>
      <c r="AO18">
        <v>0</v>
      </c>
      <c r="AP18">
        <v>0</v>
      </c>
      <c r="AQ18">
        <v>0</v>
      </c>
      <c r="AR18">
        <v>0</v>
      </c>
      <c r="AS18">
        <v>70.790000000000006</v>
      </c>
      <c r="BE18" t="s">
        <v>35</v>
      </c>
      <c r="BI18" t="s">
        <v>35</v>
      </c>
      <c r="BJ18" t="s">
        <v>35</v>
      </c>
      <c r="BK18" s="1" t="s">
        <v>35</v>
      </c>
      <c r="BL18" t="s">
        <v>35</v>
      </c>
      <c r="BM18" t="s">
        <v>35</v>
      </c>
      <c r="BN18" t="s">
        <v>35</v>
      </c>
      <c r="BO18" t="s">
        <v>35</v>
      </c>
      <c r="BP18" t="s">
        <v>35</v>
      </c>
      <c r="BQ18" t="s">
        <v>35</v>
      </c>
      <c r="BR18" s="97" t="s">
        <v>35</v>
      </c>
      <c r="BS18">
        <v>1</v>
      </c>
      <c r="BT18">
        <v>1</v>
      </c>
      <c r="BW18">
        <f>MATCH(B18,'[2]Substance data'!$B:$B,0)</f>
        <v>2160</v>
      </c>
    </row>
    <row r="19" spans="1:75">
      <c r="A19">
        <v>19</v>
      </c>
      <c r="B19" s="65" t="s">
        <v>118</v>
      </c>
      <c r="C19" t="s">
        <v>119</v>
      </c>
      <c r="D19" t="s">
        <v>35</v>
      </c>
      <c r="E19" t="s">
        <v>83</v>
      </c>
      <c r="F19">
        <v>90.120999999999995</v>
      </c>
      <c r="G19" t="s">
        <v>270</v>
      </c>
      <c r="H19">
        <v>0</v>
      </c>
      <c r="I19">
        <v>14.833</v>
      </c>
      <c r="J19">
        <v>0.45979050654907871</v>
      </c>
      <c r="K19">
        <v>9.7347768354151683</v>
      </c>
      <c r="L19">
        <v>0.10980108014453153</v>
      </c>
      <c r="M19">
        <v>3.8255423049082538</v>
      </c>
      <c r="N19">
        <v>1016520.17392023</v>
      </c>
      <c r="S19">
        <v>2.0354538657311845E-5</v>
      </c>
      <c r="T19">
        <v>9.2567732446573894E-7</v>
      </c>
      <c r="U19">
        <v>1.0285303605174878E-7</v>
      </c>
      <c r="V19">
        <v>4.6283866223286947E-7</v>
      </c>
      <c r="W19">
        <v>7.0877194054664633E-7</v>
      </c>
      <c r="X19">
        <v>1.0727697431903361E-6</v>
      </c>
      <c r="Z19">
        <v>7.5946281730645271E-7</v>
      </c>
      <c r="AK19" s="86">
        <v>-0.14499999999999999</v>
      </c>
      <c r="AL19" s="87">
        <v>5.8250859178485902E-2</v>
      </c>
      <c r="AM19" s="86">
        <v>-0.309</v>
      </c>
      <c r="AN19" s="87">
        <v>0.45069595833984399</v>
      </c>
      <c r="AO19">
        <v>0</v>
      </c>
      <c r="AP19">
        <v>0</v>
      </c>
      <c r="AQ19">
        <v>0</v>
      </c>
      <c r="AR19">
        <v>0</v>
      </c>
      <c r="AS19">
        <v>0.91180076473477045</v>
      </c>
      <c r="BE19" t="s">
        <v>35</v>
      </c>
      <c r="BI19" t="s">
        <v>35</v>
      </c>
      <c r="BJ19" t="s">
        <v>35</v>
      </c>
      <c r="BK19" s="1" t="s">
        <v>35</v>
      </c>
      <c r="BL19" t="s">
        <v>35</v>
      </c>
      <c r="BM19" t="s">
        <v>35</v>
      </c>
      <c r="BN19" t="s">
        <v>35</v>
      </c>
      <c r="BO19" t="s">
        <v>35</v>
      </c>
      <c r="BP19" t="s">
        <v>35</v>
      </c>
      <c r="BQ19" t="s">
        <v>35</v>
      </c>
      <c r="BR19" s="97" t="s">
        <v>35</v>
      </c>
      <c r="BS19">
        <v>2</v>
      </c>
      <c r="BT19">
        <v>1</v>
      </c>
      <c r="BU19">
        <v>1</v>
      </c>
      <c r="BW19" t="e">
        <f>MATCH(B19,'[2]Substance data'!$B:$B,0)</f>
        <v>#N/A</v>
      </c>
    </row>
    <row r="20" spans="1:75">
      <c r="A20">
        <v>20</v>
      </c>
      <c r="B20" s="65" t="s">
        <v>120</v>
      </c>
      <c r="C20" t="s">
        <v>121</v>
      </c>
      <c r="D20" t="s">
        <v>35</v>
      </c>
      <c r="E20" t="s">
        <v>35</v>
      </c>
      <c r="F20">
        <v>86.09</v>
      </c>
      <c r="G20" t="s">
        <v>268</v>
      </c>
      <c r="H20" t="s">
        <v>35</v>
      </c>
      <c r="I20" t="s">
        <v>35</v>
      </c>
      <c r="J20">
        <v>5.3703179637025285</v>
      </c>
      <c r="K20" t="s">
        <v>35</v>
      </c>
      <c r="L20">
        <v>51.610999999999997</v>
      </c>
      <c r="M20">
        <v>12026.66666366</v>
      </c>
      <c r="N20">
        <v>20000</v>
      </c>
      <c r="S20">
        <v>1.8750000000000002E-5</v>
      </c>
      <c r="T20">
        <v>5.3483578746909358E-7</v>
      </c>
      <c r="U20">
        <v>5.9426198607677063E-8</v>
      </c>
      <c r="V20">
        <v>2.6741789373454679E-7</v>
      </c>
      <c r="W20">
        <v>6.352677647201239E-6</v>
      </c>
      <c r="X20" t="s">
        <v>35</v>
      </c>
      <c r="Y20" t="s">
        <v>35</v>
      </c>
      <c r="Z20" t="s">
        <v>35</v>
      </c>
      <c r="AA20" t="s">
        <v>35</v>
      </c>
      <c r="AB20" t="s">
        <v>35</v>
      </c>
      <c r="AC20" t="s">
        <v>35</v>
      </c>
      <c r="AD20">
        <v>1.3336565604774724</v>
      </c>
      <c r="AE20">
        <v>14.94675</v>
      </c>
      <c r="AF20">
        <v>14.94675</v>
      </c>
      <c r="AH20">
        <v>492.92804878048776</v>
      </c>
      <c r="AI20">
        <v>87.680121951219505</v>
      </c>
      <c r="AK20" s="86">
        <v>0</v>
      </c>
      <c r="AL20" s="87">
        <v>0.2</v>
      </c>
      <c r="AM20" s="86">
        <v>0</v>
      </c>
      <c r="AN20" s="87">
        <v>1</v>
      </c>
      <c r="AO20">
        <v>0</v>
      </c>
      <c r="AP20">
        <v>0</v>
      </c>
      <c r="AQ20">
        <v>0</v>
      </c>
      <c r="AR20">
        <v>0</v>
      </c>
      <c r="AS20">
        <v>1.1238283926249308</v>
      </c>
      <c r="BE20" t="s">
        <v>35</v>
      </c>
      <c r="BI20" t="s">
        <v>35</v>
      </c>
      <c r="BJ20" t="s">
        <v>35</v>
      </c>
      <c r="BK20" s="1" t="s">
        <v>35</v>
      </c>
      <c r="BL20">
        <v>0.22</v>
      </c>
      <c r="BM20">
        <v>0.55000000000000004</v>
      </c>
      <c r="BN20">
        <v>0</v>
      </c>
      <c r="BO20">
        <v>0.43</v>
      </c>
      <c r="BP20">
        <v>0.7036</v>
      </c>
      <c r="BQ20">
        <v>2.1520000000000001</v>
      </c>
      <c r="BR20" s="97">
        <v>93.1</v>
      </c>
      <c r="BS20">
        <v>1</v>
      </c>
      <c r="BU20">
        <v>1</v>
      </c>
      <c r="BW20">
        <f>MATCH(B20,'[2]Substance data'!$B:$B,0)</f>
        <v>1010</v>
      </c>
    </row>
    <row r="21" spans="1:75">
      <c r="A21">
        <v>21</v>
      </c>
      <c r="B21" s="65" t="s">
        <v>122</v>
      </c>
      <c r="C21" t="s">
        <v>123</v>
      </c>
      <c r="D21" t="s">
        <v>35</v>
      </c>
      <c r="E21" t="s">
        <v>35</v>
      </c>
      <c r="F21">
        <v>92.14</v>
      </c>
      <c r="G21" t="s">
        <v>268</v>
      </c>
      <c r="H21" t="s">
        <v>35</v>
      </c>
      <c r="I21" t="s">
        <v>35</v>
      </c>
      <c r="J21">
        <v>537.03179637025301</v>
      </c>
      <c r="K21">
        <v>117.48975549395293</v>
      </c>
      <c r="L21">
        <v>670.64</v>
      </c>
      <c r="M21">
        <v>3786.6666657199994</v>
      </c>
      <c r="N21">
        <v>526</v>
      </c>
      <c r="S21">
        <v>4.4699999999999996E-6</v>
      </c>
      <c r="T21">
        <v>5.3483578746909358E-7</v>
      </c>
      <c r="U21">
        <v>5.9426198607677063E-8</v>
      </c>
      <c r="V21">
        <v>2.6741789373454679E-7</v>
      </c>
      <c r="W21">
        <v>5.825273473299868E-6</v>
      </c>
      <c r="X21" t="s">
        <v>35</v>
      </c>
      <c r="Y21" t="s">
        <v>35</v>
      </c>
      <c r="Z21" t="s">
        <v>35</v>
      </c>
      <c r="AA21" t="s">
        <v>35</v>
      </c>
      <c r="AB21" t="s">
        <v>35</v>
      </c>
      <c r="AC21" t="s">
        <v>35</v>
      </c>
      <c r="AD21">
        <v>1.5476405831124469</v>
      </c>
      <c r="AE21">
        <v>137.51009999999999</v>
      </c>
      <c r="AF21">
        <v>438.74968075725366</v>
      </c>
      <c r="AH21" t="s">
        <v>34</v>
      </c>
      <c r="AI21">
        <v>1334.8317073170731</v>
      </c>
      <c r="AK21" s="86">
        <v>0</v>
      </c>
      <c r="AL21" s="87">
        <v>5</v>
      </c>
      <c r="AM21" s="86">
        <v>0</v>
      </c>
      <c r="AN21" s="87">
        <v>0.08</v>
      </c>
      <c r="AO21">
        <v>0</v>
      </c>
      <c r="AP21">
        <v>0</v>
      </c>
      <c r="AQ21">
        <v>0</v>
      </c>
      <c r="AR21">
        <v>0</v>
      </c>
      <c r="AS21">
        <v>8.3176377110267108</v>
      </c>
      <c r="BE21" t="s">
        <v>35</v>
      </c>
      <c r="BG21" t="s">
        <v>0</v>
      </c>
      <c r="BI21" t="s">
        <v>35</v>
      </c>
      <c r="BJ21" t="s">
        <v>35</v>
      </c>
      <c r="BK21" s="1" t="s">
        <v>35</v>
      </c>
      <c r="BL21">
        <v>0.6</v>
      </c>
      <c r="BM21">
        <v>0.52</v>
      </c>
      <c r="BN21">
        <v>0</v>
      </c>
      <c r="BO21">
        <v>0.14000000000000001</v>
      </c>
      <c r="BP21">
        <v>0.85729999999999995</v>
      </c>
      <c r="BQ21">
        <v>3.3250000000000002</v>
      </c>
      <c r="BR21" s="97">
        <v>105.7</v>
      </c>
      <c r="BS21">
        <v>1</v>
      </c>
      <c r="BV21">
        <v>1</v>
      </c>
      <c r="BW21">
        <f>MATCH(B21,'[2]Substance data'!$B:$B,0)</f>
        <v>57</v>
      </c>
    </row>
    <row r="22" spans="1:75">
      <c r="A22">
        <v>22</v>
      </c>
      <c r="B22" s="65" t="s">
        <v>124</v>
      </c>
      <c r="C22" t="s">
        <v>125</v>
      </c>
      <c r="D22" t="s">
        <v>35</v>
      </c>
      <c r="E22" t="s">
        <v>35</v>
      </c>
      <c r="F22">
        <v>94.11</v>
      </c>
      <c r="G22" t="s">
        <v>270</v>
      </c>
      <c r="H22" t="s">
        <v>35</v>
      </c>
      <c r="I22">
        <v>9.9259988529373899</v>
      </c>
      <c r="J22">
        <v>28.840315031266066</v>
      </c>
      <c r="K22">
        <v>79.432823472428197</v>
      </c>
      <c r="L22">
        <v>3.3632999999999996E-2</v>
      </c>
      <c r="M22">
        <v>46.666666654999993</v>
      </c>
      <c r="N22">
        <v>82800</v>
      </c>
      <c r="S22">
        <v>1.9724999999999998E-5</v>
      </c>
      <c r="T22">
        <v>5.3483578746909358E-7</v>
      </c>
      <c r="U22">
        <v>5.9426198607677063E-8</v>
      </c>
      <c r="V22">
        <v>2.6741789373454679E-7</v>
      </c>
      <c r="W22">
        <v>6.1870641440294064E-6</v>
      </c>
      <c r="X22" t="s">
        <v>35</v>
      </c>
      <c r="Y22" t="s">
        <v>35</v>
      </c>
      <c r="Z22" t="s">
        <v>35</v>
      </c>
      <c r="AA22" t="s">
        <v>35</v>
      </c>
      <c r="AB22" t="s">
        <v>35</v>
      </c>
      <c r="AC22" t="s">
        <v>35</v>
      </c>
      <c r="AD22">
        <v>0.99233493222331515</v>
      </c>
      <c r="AE22">
        <v>151.98665532851783</v>
      </c>
      <c r="AF22">
        <v>151.98665532851783</v>
      </c>
      <c r="AH22" t="s">
        <v>35</v>
      </c>
      <c r="AI22" t="s">
        <v>34</v>
      </c>
      <c r="AK22" s="86">
        <v>0</v>
      </c>
      <c r="AL22" s="87">
        <v>0.2</v>
      </c>
      <c r="AM22" s="86">
        <v>0</v>
      </c>
      <c r="AN22" s="87">
        <v>0.3</v>
      </c>
      <c r="AO22">
        <v>0</v>
      </c>
      <c r="AP22">
        <v>0</v>
      </c>
      <c r="AQ22">
        <v>0</v>
      </c>
      <c r="AR22">
        <v>0</v>
      </c>
      <c r="AS22">
        <v>17.378008287493756</v>
      </c>
      <c r="BE22" t="s">
        <v>35</v>
      </c>
      <c r="BI22" t="s">
        <v>35</v>
      </c>
      <c r="BJ22" t="s">
        <v>35</v>
      </c>
      <c r="BK22" s="1" t="s">
        <v>35</v>
      </c>
      <c r="BL22" t="s">
        <v>35</v>
      </c>
      <c r="BM22" t="s">
        <v>35</v>
      </c>
      <c r="BN22" t="s">
        <v>35</v>
      </c>
      <c r="BO22" t="s">
        <v>35</v>
      </c>
      <c r="BP22" t="s">
        <v>35</v>
      </c>
      <c r="BQ22" t="s">
        <v>35</v>
      </c>
      <c r="BR22" s="97" t="s">
        <v>35</v>
      </c>
      <c r="BS22">
        <v>1</v>
      </c>
      <c r="BV22">
        <v>1</v>
      </c>
      <c r="BW22">
        <f>MATCH(B22,'[2]Substance data'!$B:$B,0)</f>
        <v>59</v>
      </c>
    </row>
    <row r="23" spans="1:75">
      <c r="A23">
        <v>23</v>
      </c>
      <c r="B23" s="65" t="s">
        <v>126</v>
      </c>
      <c r="C23" t="s">
        <v>127</v>
      </c>
      <c r="D23" t="s">
        <v>35</v>
      </c>
      <c r="E23" t="s">
        <v>83</v>
      </c>
      <c r="F23">
        <v>314.46019999999999</v>
      </c>
      <c r="G23" t="s">
        <v>268</v>
      </c>
      <c r="H23">
        <v>0</v>
      </c>
      <c r="I23">
        <v>14</v>
      </c>
      <c r="J23">
        <v>925869.97370495077</v>
      </c>
      <c r="K23">
        <v>6046.5827395574934</v>
      </c>
      <c r="L23">
        <v>2.4240781245928388E-2</v>
      </c>
      <c r="M23">
        <v>7.2432422263268522E-4</v>
      </c>
      <c r="N23">
        <v>21.2723605971164</v>
      </c>
      <c r="S23">
        <v>9.0419325579714968E-6</v>
      </c>
      <c r="T23">
        <v>9.2567732446573894E-7</v>
      </c>
      <c r="U23">
        <v>1.0285303605174878E-7</v>
      </c>
      <c r="V23">
        <v>4.6283866223286947E-7</v>
      </c>
      <c r="W23">
        <v>2.9355223125515658E-7</v>
      </c>
      <c r="X23">
        <v>4.4430928161978928E-7</v>
      </c>
      <c r="Z23">
        <v>3.1454688288547457E-7</v>
      </c>
      <c r="AK23" s="86">
        <v>3.7810000000000001</v>
      </c>
      <c r="AL23" s="87">
        <v>6.9625904963965097E-4</v>
      </c>
      <c r="AM23" s="86">
        <v>-5.0000000000000001E-3</v>
      </c>
      <c r="AN23" s="87">
        <v>6.9324324410835206E-2</v>
      </c>
      <c r="AO23">
        <v>0</v>
      </c>
      <c r="AP23">
        <v>0</v>
      </c>
      <c r="AQ23">
        <v>0</v>
      </c>
      <c r="AR23">
        <v>0</v>
      </c>
      <c r="AS23">
        <v>20.122105642979324</v>
      </c>
      <c r="BE23" t="s">
        <v>35</v>
      </c>
      <c r="BI23" t="s">
        <v>35</v>
      </c>
      <c r="BJ23" t="s">
        <v>35</v>
      </c>
      <c r="BK23" s="1" t="s">
        <v>35</v>
      </c>
      <c r="BL23" t="s">
        <v>35</v>
      </c>
      <c r="BM23" t="s">
        <v>35</v>
      </c>
      <c r="BN23" t="s">
        <v>35</v>
      </c>
      <c r="BO23" t="s">
        <v>35</v>
      </c>
      <c r="BP23" t="s">
        <v>35</v>
      </c>
      <c r="BQ23" t="s">
        <v>35</v>
      </c>
      <c r="BR23" s="97" t="s">
        <v>35</v>
      </c>
      <c r="BS23">
        <v>2</v>
      </c>
      <c r="BU23">
        <v>1</v>
      </c>
      <c r="BV23">
        <v>1</v>
      </c>
      <c r="BW23" t="e">
        <f>MATCH(B23,'[2]Substance data'!$B:$B,0)</f>
        <v>#N/A</v>
      </c>
    </row>
    <row r="24" spans="1:75">
      <c r="A24">
        <v>24</v>
      </c>
      <c r="B24" s="65" t="s">
        <v>128</v>
      </c>
      <c r="C24" t="s">
        <v>129</v>
      </c>
      <c r="D24" t="s">
        <v>35</v>
      </c>
      <c r="E24" t="s">
        <v>35</v>
      </c>
      <c r="F24">
        <v>72.150000000000006</v>
      </c>
      <c r="G24" t="s">
        <v>268</v>
      </c>
      <c r="H24" t="s">
        <v>35</v>
      </c>
      <c r="I24" t="s">
        <v>35</v>
      </c>
      <c r="J24">
        <v>2454.7089156850338</v>
      </c>
      <c r="K24" t="s">
        <v>35</v>
      </c>
      <c r="L24">
        <v>126250</v>
      </c>
      <c r="M24">
        <v>68533.333316199991</v>
      </c>
      <c r="N24">
        <v>38</v>
      </c>
      <c r="S24">
        <v>2.9549999999999997E-6</v>
      </c>
      <c r="T24">
        <v>9.2532143160742838E-7</v>
      </c>
      <c r="U24">
        <v>1.0281349240082538E-7</v>
      </c>
      <c r="V24">
        <v>4.6266071580371419E-7</v>
      </c>
      <c r="W24">
        <v>5.5503480621050186E-6</v>
      </c>
      <c r="X24" t="s">
        <v>35</v>
      </c>
      <c r="Y24" t="s">
        <v>35</v>
      </c>
      <c r="Z24" t="s">
        <v>35</v>
      </c>
      <c r="AA24" t="s">
        <v>35</v>
      </c>
      <c r="AB24" t="s">
        <v>35</v>
      </c>
      <c r="AC24" t="s">
        <v>35</v>
      </c>
      <c r="AD24">
        <v>-0.3010299956639812</v>
      </c>
      <c r="AE24" t="s">
        <v>35</v>
      </c>
      <c r="AF24" t="s">
        <v>35</v>
      </c>
      <c r="AH24" t="s">
        <v>35</v>
      </c>
      <c r="AI24" t="s">
        <v>35</v>
      </c>
      <c r="AK24" s="86">
        <v>0</v>
      </c>
      <c r="AL24" s="87">
        <v>1</v>
      </c>
      <c r="AM24" s="86">
        <v>-0.32400000000000001</v>
      </c>
      <c r="AN24" s="87">
        <v>3.6427928301585401E-2</v>
      </c>
      <c r="AO24">
        <v>0</v>
      </c>
      <c r="AP24">
        <v>0</v>
      </c>
      <c r="AQ24">
        <v>0</v>
      </c>
      <c r="AR24">
        <v>0</v>
      </c>
      <c r="AS24">
        <v>148.21767620394419</v>
      </c>
      <c r="BE24" t="s">
        <v>35</v>
      </c>
      <c r="BI24" t="s">
        <v>35</v>
      </c>
      <c r="BJ24" t="s">
        <v>35</v>
      </c>
      <c r="BK24" s="1" t="s">
        <v>35</v>
      </c>
      <c r="BL24" t="s">
        <v>35</v>
      </c>
      <c r="BM24" t="s">
        <v>35</v>
      </c>
      <c r="BN24" t="s">
        <v>35</v>
      </c>
      <c r="BO24" t="s">
        <v>35</v>
      </c>
      <c r="BP24" t="s">
        <v>35</v>
      </c>
      <c r="BQ24" t="s">
        <v>35</v>
      </c>
      <c r="BR24" s="97" t="s">
        <v>35</v>
      </c>
      <c r="BS24">
        <v>1</v>
      </c>
      <c r="BU24">
        <v>1</v>
      </c>
      <c r="BW24">
        <f>MATCH(B24,'[2]Substance data'!$B:$B,0)</f>
        <v>1312</v>
      </c>
    </row>
    <row r="25" spans="1:75">
      <c r="A25">
        <v>25</v>
      </c>
      <c r="B25" s="65" t="s">
        <v>131</v>
      </c>
      <c r="C25" t="s">
        <v>132</v>
      </c>
      <c r="D25" t="s">
        <v>88</v>
      </c>
      <c r="E25" t="s">
        <v>83</v>
      </c>
      <c r="F25">
        <v>270.45999999999998</v>
      </c>
      <c r="G25" t="s">
        <v>268</v>
      </c>
      <c r="H25" t="s">
        <v>35</v>
      </c>
      <c r="I25" t="s">
        <v>35</v>
      </c>
      <c r="J25">
        <v>14791083.881682113</v>
      </c>
      <c r="K25" t="s">
        <v>35</v>
      </c>
      <c r="L25">
        <v>249.02028551135396</v>
      </c>
      <c r="M25">
        <v>1.2466666663549999E-2</v>
      </c>
      <c r="N25">
        <v>1.354E-2</v>
      </c>
      <c r="S25">
        <v>1.4430959999999998E-5</v>
      </c>
      <c r="T25">
        <v>5.3483578746909358E-7</v>
      </c>
      <c r="U25">
        <v>5.9426198607677063E-8</v>
      </c>
      <c r="V25">
        <v>2.6741789373454679E-7</v>
      </c>
      <c r="W25">
        <v>2.6761664299059238E-7</v>
      </c>
      <c r="X25">
        <v>4.0505418026714806E-7</v>
      </c>
      <c r="Y25">
        <v>2.0300798407725442E-7</v>
      </c>
      <c r="Z25">
        <v>2.8675639936730019E-7</v>
      </c>
      <c r="AA25">
        <v>2.2777870450531855E-7</v>
      </c>
      <c r="AB25">
        <v>5.7215423723373992E-7</v>
      </c>
      <c r="AC25">
        <v>4.5447826525189429E-7</v>
      </c>
      <c r="AD25">
        <v>2.3626728277344653</v>
      </c>
      <c r="AE25" t="s">
        <v>35</v>
      </c>
      <c r="AF25" t="s">
        <v>35</v>
      </c>
      <c r="AH25" t="s">
        <v>35</v>
      </c>
      <c r="AI25" t="s">
        <v>35</v>
      </c>
      <c r="AK25" s="86">
        <v>2.63</v>
      </c>
      <c r="AL25" s="87">
        <v>1.19507806853163E-3</v>
      </c>
      <c r="AM25" s="86">
        <v>8.1999999999999906E-2</v>
      </c>
      <c r="AN25" s="87">
        <v>3.8525037322850897E-2</v>
      </c>
      <c r="AO25">
        <v>0</v>
      </c>
      <c r="AP25">
        <v>0</v>
      </c>
      <c r="AQ25">
        <v>0</v>
      </c>
      <c r="AR25">
        <v>0</v>
      </c>
      <c r="AS25">
        <v>224.64667759918666</v>
      </c>
      <c r="BE25" t="s">
        <v>35</v>
      </c>
      <c r="BI25" t="s">
        <v>35</v>
      </c>
      <c r="BJ25" t="s">
        <v>35</v>
      </c>
      <c r="BK25" s="1" t="s">
        <v>35</v>
      </c>
      <c r="BL25" t="s">
        <v>35</v>
      </c>
      <c r="BM25" t="s">
        <v>35</v>
      </c>
      <c r="BN25" t="s">
        <v>35</v>
      </c>
      <c r="BO25" t="s">
        <v>35</v>
      </c>
      <c r="BP25" t="s">
        <v>35</v>
      </c>
      <c r="BQ25" t="s">
        <v>35</v>
      </c>
      <c r="BR25" s="97" t="s">
        <v>35</v>
      </c>
      <c r="BS25">
        <v>1</v>
      </c>
      <c r="BT25">
        <v>1</v>
      </c>
      <c r="BW25">
        <f>MATCH(B25,'[2]Substance data'!$B:$B,0)</f>
        <v>2204</v>
      </c>
    </row>
    <row r="26" spans="1:75">
      <c r="A26">
        <v>26</v>
      </c>
      <c r="B26" s="65" t="s">
        <v>133</v>
      </c>
      <c r="C26" t="s">
        <v>134</v>
      </c>
      <c r="D26" t="s">
        <v>35</v>
      </c>
      <c r="E26" t="s">
        <v>35</v>
      </c>
      <c r="F26">
        <v>114.19</v>
      </c>
      <c r="G26" t="s">
        <v>268</v>
      </c>
      <c r="H26" t="s">
        <v>35</v>
      </c>
      <c r="I26" t="s">
        <v>35</v>
      </c>
      <c r="J26">
        <v>95.499258602143655</v>
      </c>
      <c r="K26" t="s">
        <v>35</v>
      </c>
      <c r="L26">
        <v>17.068999999999999</v>
      </c>
      <c r="M26">
        <v>514.66666653799996</v>
      </c>
      <c r="N26">
        <v>4300</v>
      </c>
      <c r="S26">
        <v>8.7749999999999998E-6</v>
      </c>
      <c r="T26">
        <v>5.3483578746909358E-7</v>
      </c>
      <c r="U26">
        <v>5.9426198607677063E-8</v>
      </c>
      <c r="V26">
        <v>2.6741789373454679E-7</v>
      </c>
      <c r="W26">
        <v>6.1505764150931937E-6</v>
      </c>
      <c r="X26" t="s">
        <v>35</v>
      </c>
      <c r="Y26" t="s">
        <v>35</v>
      </c>
      <c r="Z26" t="s">
        <v>35</v>
      </c>
      <c r="AA26" t="s">
        <v>35</v>
      </c>
      <c r="AB26" t="s">
        <v>35</v>
      </c>
      <c r="AC26" t="s">
        <v>35</v>
      </c>
      <c r="AD26">
        <v>1.8162412999917787</v>
      </c>
      <c r="AE26" t="s">
        <v>35</v>
      </c>
      <c r="AF26" t="s">
        <v>35</v>
      </c>
      <c r="AH26" t="s">
        <v>35</v>
      </c>
      <c r="AI26" t="s">
        <v>35</v>
      </c>
      <c r="AK26" s="86">
        <v>-0.28399999999999997</v>
      </c>
      <c r="AL26" s="87">
        <v>6.7800587631736894E-2</v>
      </c>
      <c r="AM26" s="86">
        <v>-0.308</v>
      </c>
      <c r="AN26" s="87">
        <v>3.5784556050531498E-2</v>
      </c>
      <c r="AO26">
        <v>0</v>
      </c>
      <c r="AP26">
        <v>0</v>
      </c>
      <c r="AQ26">
        <v>0</v>
      </c>
      <c r="AR26">
        <v>0</v>
      </c>
      <c r="AS26">
        <v>8.7821327989800633</v>
      </c>
      <c r="BE26" t="s">
        <v>35</v>
      </c>
      <c r="BI26" t="s">
        <v>35</v>
      </c>
      <c r="BJ26" t="s">
        <v>35</v>
      </c>
      <c r="BK26" s="1" t="s">
        <v>35</v>
      </c>
      <c r="BL26" t="s">
        <v>35</v>
      </c>
      <c r="BM26" t="s">
        <v>35</v>
      </c>
      <c r="BN26" t="s">
        <v>35</v>
      </c>
      <c r="BO26" t="s">
        <v>35</v>
      </c>
      <c r="BP26" t="s">
        <v>35</v>
      </c>
      <c r="BQ26" t="s">
        <v>35</v>
      </c>
      <c r="BR26" s="97" t="s">
        <v>35</v>
      </c>
      <c r="BS26">
        <v>1</v>
      </c>
      <c r="BU26">
        <v>1</v>
      </c>
      <c r="BW26">
        <f>MATCH(B26,'[2]Substance data'!$B:$B,0)</f>
        <v>1320</v>
      </c>
    </row>
    <row r="27" spans="1:75">
      <c r="A27">
        <v>27</v>
      </c>
      <c r="B27" s="65" t="s">
        <v>135</v>
      </c>
      <c r="C27" t="s">
        <v>136</v>
      </c>
      <c r="D27" t="s">
        <v>35</v>
      </c>
      <c r="E27" t="s">
        <v>35</v>
      </c>
      <c r="F27">
        <v>86.18</v>
      </c>
      <c r="G27" t="s">
        <v>268</v>
      </c>
      <c r="H27" t="s">
        <v>35</v>
      </c>
      <c r="I27" t="s">
        <v>35</v>
      </c>
      <c r="J27">
        <v>7943.2823472428154</v>
      </c>
      <c r="K27" t="s">
        <v>35</v>
      </c>
      <c r="L27">
        <v>181800</v>
      </c>
      <c r="M27">
        <v>20133.333328299999</v>
      </c>
      <c r="N27">
        <v>9.5</v>
      </c>
      <c r="S27">
        <v>4.2074999999999999E-6</v>
      </c>
      <c r="T27">
        <v>9.2532143160742838E-7</v>
      </c>
      <c r="U27">
        <v>1.0281349240082538E-7</v>
      </c>
      <c r="V27">
        <v>4.6266071580371419E-7</v>
      </c>
      <c r="W27">
        <v>5.4902474457399413E-6</v>
      </c>
      <c r="X27" t="s">
        <v>35</v>
      </c>
      <c r="Y27" t="s">
        <v>35</v>
      </c>
      <c r="Z27" t="s">
        <v>35</v>
      </c>
      <c r="AA27" t="s">
        <v>35</v>
      </c>
      <c r="AB27" t="s">
        <v>35</v>
      </c>
      <c r="AC27" t="s">
        <v>35</v>
      </c>
      <c r="AD27">
        <v>1.4213413502445889</v>
      </c>
      <c r="AE27">
        <v>54.555637499999996</v>
      </c>
      <c r="AF27">
        <v>54.555637499999996</v>
      </c>
      <c r="AH27">
        <v>7423.5</v>
      </c>
      <c r="AI27">
        <v>7423.5</v>
      </c>
      <c r="AK27" s="86">
        <v>0</v>
      </c>
      <c r="AL27" s="87">
        <v>0.7</v>
      </c>
      <c r="AM27" s="86">
        <v>0</v>
      </c>
      <c r="AN27" s="87">
        <v>0.06</v>
      </c>
      <c r="AO27">
        <v>0</v>
      </c>
      <c r="AP27">
        <v>0</v>
      </c>
      <c r="AQ27">
        <v>0</v>
      </c>
      <c r="AR27">
        <v>0</v>
      </c>
      <c r="AS27">
        <v>307.25573652674473</v>
      </c>
      <c r="BE27" t="s">
        <v>35</v>
      </c>
      <c r="BI27" t="s">
        <v>35</v>
      </c>
      <c r="BJ27" t="s">
        <v>35</v>
      </c>
      <c r="BK27" s="1" t="s">
        <v>35</v>
      </c>
      <c r="BL27">
        <v>0</v>
      </c>
      <c r="BM27">
        <v>0</v>
      </c>
      <c r="BN27">
        <v>0</v>
      </c>
      <c r="BO27">
        <v>0</v>
      </c>
      <c r="BP27">
        <v>0.95399999999999996</v>
      </c>
      <c r="BQ27">
        <v>2.6680000000000001</v>
      </c>
      <c r="BR27" s="97">
        <v>127.6</v>
      </c>
      <c r="BS27">
        <v>1</v>
      </c>
      <c r="BU27">
        <v>1</v>
      </c>
      <c r="BW27">
        <f>MATCH(B27,'[2]Substance data'!$B:$B,0)</f>
        <v>65</v>
      </c>
    </row>
    <row r="28" spans="1:75">
      <c r="A28">
        <v>28</v>
      </c>
      <c r="B28" s="65" t="s">
        <v>137</v>
      </c>
      <c r="C28" t="s">
        <v>138</v>
      </c>
      <c r="D28" t="s">
        <v>88</v>
      </c>
      <c r="E28" t="s">
        <v>83</v>
      </c>
      <c r="F28">
        <v>118.18</v>
      </c>
      <c r="G28" t="s">
        <v>268</v>
      </c>
      <c r="H28" t="s">
        <v>35</v>
      </c>
      <c r="I28" t="s">
        <v>35</v>
      </c>
      <c r="J28">
        <v>6.7608297539198183</v>
      </c>
      <c r="K28" t="s">
        <v>35</v>
      </c>
      <c r="L28">
        <v>0.16159999999999999</v>
      </c>
      <c r="M28">
        <v>117.33333330399999</v>
      </c>
      <c r="N28">
        <v>1000000</v>
      </c>
      <c r="S28">
        <v>1.3949999999999999E-5</v>
      </c>
      <c r="T28">
        <v>9.2532143160742838E-7</v>
      </c>
      <c r="U28">
        <v>1.0281349240082538E-7</v>
      </c>
      <c r="V28">
        <v>4.6266071580371419E-7</v>
      </c>
      <c r="W28">
        <v>6.5083652646113854E-6</v>
      </c>
      <c r="X28">
        <v>9.8508094551840593E-6</v>
      </c>
      <c r="Y28">
        <v>4.9370999398330768E-6</v>
      </c>
      <c r="Z28">
        <v>6.973839026568963E-6</v>
      </c>
      <c r="AA28">
        <v>5.539517243225825E-6</v>
      </c>
      <c r="AB28">
        <v>1.3914638200372306E-5</v>
      </c>
      <c r="AC28">
        <v>1.1052789998528786E-5</v>
      </c>
      <c r="AD28">
        <v>2.8071184663514632</v>
      </c>
      <c r="AE28">
        <v>63.108499999999999</v>
      </c>
      <c r="AF28">
        <v>34.998133144370584</v>
      </c>
      <c r="AH28">
        <v>418.95</v>
      </c>
      <c r="AI28">
        <v>418.95</v>
      </c>
      <c r="AK28" s="86">
        <v>0</v>
      </c>
      <c r="AL28" s="87">
        <v>1.6</v>
      </c>
      <c r="AM28" s="86">
        <v>0</v>
      </c>
      <c r="AN28" s="87">
        <v>0.1</v>
      </c>
      <c r="AO28">
        <v>0</v>
      </c>
      <c r="AP28">
        <v>0</v>
      </c>
      <c r="AQ28">
        <v>0</v>
      </c>
      <c r="AR28">
        <v>0</v>
      </c>
      <c r="AS28">
        <v>1.3762584548024919</v>
      </c>
      <c r="BE28" t="s">
        <v>35</v>
      </c>
      <c r="BI28" t="s">
        <v>35</v>
      </c>
      <c r="BJ28" t="s">
        <v>35</v>
      </c>
      <c r="BK28" s="1" t="s">
        <v>35</v>
      </c>
      <c r="BL28" t="s">
        <v>35</v>
      </c>
      <c r="BM28" t="s">
        <v>35</v>
      </c>
      <c r="BN28" t="s">
        <v>35</v>
      </c>
      <c r="BO28" t="s">
        <v>35</v>
      </c>
      <c r="BP28" t="s">
        <v>35</v>
      </c>
      <c r="BQ28" t="s">
        <v>35</v>
      </c>
      <c r="BR28" s="97" t="s">
        <v>35</v>
      </c>
      <c r="BS28">
        <v>2</v>
      </c>
      <c r="BU28">
        <v>1</v>
      </c>
      <c r="BV28">
        <v>1</v>
      </c>
      <c r="BW28">
        <f>MATCH(B28,'[2]Substance data'!$B:$B,0)</f>
        <v>76</v>
      </c>
    </row>
    <row r="29" spans="1:75">
      <c r="A29">
        <v>29</v>
      </c>
      <c r="B29" s="65" t="s">
        <v>139</v>
      </c>
      <c r="C29" t="s">
        <v>140</v>
      </c>
      <c r="D29" t="s">
        <v>35</v>
      </c>
      <c r="E29" t="s">
        <v>35</v>
      </c>
      <c r="F29">
        <v>134.18</v>
      </c>
      <c r="G29" t="s">
        <v>268</v>
      </c>
      <c r="H29" t="s">
        <v>35</v>
      </c>
      <c r="I29" t="s">
        <v>35</v>
      </c>
      <c r="J29">
        <v>0.28840315031266056</v>
      </c>
      <c r="K29" t="s">
        <v>35</v>
      </c>
      <c r="L29">
        <v>2.2523E-3</v>
      </c>
      <c r="M29">
        <v>16.7999999958</v>
      </c>
      <c r="N29">
        <v>1000000</v>
      </c>
      <c r="S29">
        <v>4.2899999999999999E-5</v>
      </c>
      <c r="T29">
        <v>5.3483578746909358E-7</v>
      </c>
      <c r="U29">
        <v>5.9426198607677063E-8</v>
      </c>
      <c r="V29">
        <v>2.6741789373454679E-7</v>
      </c>
      <c r="W29">
        <v>7.0325352639010454E-6</v>
      </c>
      <c r="X29" t="s">
        <v>35</v>
      </c>
      <c r="Y29" t="s">
        <v>35</v>
      </c>
      <c r="Z29" t="s">
        <v>35</v>
      </c>
      <c r="AA29" t="s">
        <v>35</v>
      </c>
      <c r="AB29" t="s">
        <v>35</v>
      </c>
      <c r="AC29" t="s">
        <v>35</v>
      </c>
      <c r="AD29">
        <v>3.8312369364801322</v>
      </c>
      <c r="AE29" t="s">
        <v>35</v>
      </c>
      <c r="AF29" t="s">
        <v>35</v>
      </c>
      <c r="AH29" t="s">
        <v>35</v>
      </c>
      <c r="AI29" t="s">
        <v>35</v>
      </c>
      <c r="AK29" s="86">
        <v>0</v>
      </c>
      <c r="AL29" s="87">
        <v>2.9999999999999997E-4</v>
      </c>
      <c r="AM29" s="86">
        <v>0</v>
      </c>
      <c r="AN29" s="87">
        <v>0.06</v>
      </c>
      <c r="AO29">
        <v>0</v>
      </c>
      <c r="AP29">
        <v>0</v>
      </c>
      <c r="AQ29">
        <v>0</v>
      </c>
      <c r="AR29">
        <v>0</v>
      </c>
      <c r="AS29">
        <v>0.90510715902751948</v>
      </c>
      <c r="BE29" t="s">
        <v>35</v>
      </c>
      <c r="BI29" t="s">
        <v>35</v>
      </c>
      <c r="BJ29" t="s">
        <v>35</v>
      </c>
      <c r="BK29" s="1" t="s">
        <v>35</v>
      </c>
      <c r="BL29" t="s">
        <v>35</v>
      </c>
      <c r="BM29" t="s">
        <v>35</v>
      </c>
      <c r="BN29" t="s">
        <v>35</v>
      </c>
      <c r="BO29" t="s">
        <v>35</v>
      </c>
      <c r="BP29" t="s">
        <v>35</v>
      </c>
      <c r="BQ29" t="s">
        <v>35</v>
      </c>
      <c r="BR29" s="97" t="s">
        <v>35</v>
      </c>
      <c r="BS29">
        <v>1</v>
      </c>
      <c r="BT29">
        <v>1</v>
      </c>
      <c r="BW29">
        <f>MATCH(B29,'[2]Substance data'!$B:$B,0)</f>
        <v>2236</v>
      </c>
    </row>
    <row r="30" spans="1:75">
      <c r="A30">
        <v>30</v>
      </c>
      <c r="B30" s="65" t="s">
        <v>141</v>
      </c>
      <c r="C30" t="s">
        <v>142</v>
      </c>
      <c r="D30" t="s">
        <v>35</v>
      </c>
      <c r="E30" t="s">
        <v>35</v>
      </c>
      <c r="F30">
        <v>162.22999999999999</v>
      </c>
      <c r="G30" t="s">
        <v>268</v>
      </c>
      <c r="H30" t="s">
        <v>35</v>
      </c>
      <c r="I30" t="s">
        <v>35</v>
      </c>
      <c r="J30">
        <v>2.4547089156850306</v>
      </c>
      <c r="K30" t="s">
        <v>35</v>
      </c>
      <c r="L30">
        <v>1.1211E-2</v>
      </c>
      <c r="M30">
        <v>69.466666649299995</v>
      </c>
      <c r="N30">
        <v>1000000</v>
      </c>
      <c r="S30">
        <v>2.0100000000000001E-5</v>
      </c>
      <c r="T30">
        <v>5.3483578746909358E-7</v>
      </c>
      <c r="U30">
        <v>5.9426198607677063E-8</v>
      </c>
      <c r="V30">
        <v>2.6741789373454679E-7</v>
      </c>
      <c r="W30">
        <v>6.9095763256739421E-6</v>
      </c>
      <c r="X30" t="s">
        <v>35</v>
      </c>
      <c r="Y30" t="s">
        <v>35</v>
      </c>
      <c r="Z30" t="s">
        <v>35</v>
      </c>
      <c r="AA30" t="s">
        <v>35</v>
      </c>
      <c r="AB30" t="s">
        <v>35</v>
      </c>
      <c r="AC30" t="s">
        <v>35</v>
      </c>
      <c r="AD30">
        <v>3.5185139398778786</v>
      </c>
      <c r="AE30" t="s">
        <v>35</v>
      </c>
      <c r="AF30" t="s">
        <v>35</v>
      </c>
      <c r="AH30" t="s">
        <v>35</v>
      </c>
      <c r="AI30" t="s">
        <v>35</v>
      </c>
      <c r="AK30" s="86">
        <v>-9.1999999999999998E-2</v>
      </c>
      <c r="AL30" s="87">
        <v>1.1288506842457599E-3</v>
      </c>
      <c r="AM30" s="86">
        <v>-0.25</v>
      </c>
      <c r="AN30" s="87">
        <v>3.0633604360360899E-2</v>
      </c>
      <c r="AO30">
        <v>0</v>
      </c>
      <c r="AP30">
        <v>0</v>
      </c>
      <c r="AQ30">
        <v>0</v>
      </c>
      <c r="AR30">
        <v>0</v>
      </c>
      <c r="AS30">
        <v>1.0742367360154312</v>
      </c>
      <c r="BE30" t="s">
        <v>35</v>
      </c>
      <c r="BI30" t="s">
        <v>35</v>
      </c>
      <c r="BJ30" t="s">
        <v>35</v>
      </c>
      <c r="BK30" s="1" t="s">
        <v>35</v>
      </c>
      <c r="BL30" t="s">
        <v>35</v>
      </c>
      <c r="BM30" t="s">
        <v>35</v>
      </c>
      <c r="BN30" t="s">
        <v>35</v>
      </c>
      <c r="BO30" t="s">
        <v>35</v>
      </c>
      <c r="BP30" t="s">
        <v>35</v>
      </c>
      <c r="BQ30" t="s">
        <v>35</v>
      </c>
      <c r="BR30" s="97" t="s">
        <v>35</v>
      </c>
      <c r="BS30">
        <v>1</v>
      </c>
      <c r="BU30">
        <v>1</v>
      </c>
      <c r="BW30">
        <f>MATCH(B30,'[2]Substance data'!$B:$B,0)</f>
        <v>1354</v>
      </c>
    </row>
    <row r="31" spans="1:75">
      <c r="A31">
        <v>31</v>
      </c>
      <c r="B31" s="65" t="s">
        <v>143</v>
      </c>
      <c r="C31" t="s">
        <v>144</v>
      </c>
      <c r="D31" t="s">
        <v>35</v>
      </c>
      <c r="E31" t="s">
        <v>83</v>
      </c>
      <c r="F31">
        <v>46.068399999999997</v>
      </c>
      <c r="G31" t="s">
        <v>268</v>
      </c>
      <c r="H31">
        <v>0</v>
      </c>
      <c r="I31">
        <v>14</v>
      </c>
      <c r="J31">
        <v>1.2219926676290738</v>
      </c>
      <c r="K31">
        <v>2.2291844247950952</v>
      </c>
      <c r="L31">
        <v>27.819326551745803</v>
      </c>
      <c r="M31">
        <v>242082.28444883821</v>
      </c>
      <c r="N31">
        <v>355052.95299262</v>
      </c>
      <c r="S31">
        <v>2.9097874297026745E-6</v>
      </c>
      <c r="T31">
        <v>5.3483578746909358E-7</v>
      </c>
      <c r="U31">
        <v>5.9426198607677063E-8</v>
      </c>
      <c r="V31">
        <v>2.6741789373454679E-7</v>
      </c>
      <c r="W31">
        <v>6.3125818538894062E-6</v>
      </c>
      <c r="X31">
        <v>9.5544792716286014E-6</v>
      </c>
      <c r="Z31">
        <v>6.7640533223350981E-6</v>
      </c>
      <c r="AK31" s="86">
        <v>-0.22500000000000001</v>
      </c>
      <c r="AL31" s="87">
        <v>0.18609211095700401</v>
      </c>
      <c r="AM31" s="86">
        <v>-0.25900000000000001</v>
      </c>
      <c r="AN31" s="87">
        <v>1.51326424437263E-2</v>
      </c>
      <c r="AO31">
        <v>0</v>
      </c>
      <c r="AP31">
        <v>0</v>
      </c>
      <c r="AQ31">
        <v>0</v>
      </c>
      <c r="AR31">
        <v>0</v>
      </c>
      <c r="AS31">
        <v>0.99174468679690653</v>
      </c>
      <c r="BE31" t="s">
        <v>35</v>
      </c>
      <c r="BI31" t="s">
        <v>35</v>
      </c>
      <c r="BJ31" t="s">
        <v>35</v>
      </c>
      <c r="BK31" s="1" t="s">
        <v>35</v>
      </c>
      <c r="BL31" t="s">
        <v>35</v>
      </c>
      <c r="BM31" t="s">
        <v>35</v>
      </c>
      <c r="BN31" t="s">
        <v>35</v>
      </c>
      <c r="BO31" t="s">
        <v>35</v>
      </c>
      <c r="BP31" t="s">
        <v>35</v>
      </c>
      <c r="BQ31" t="s">
        <v>35</v>
      </c>
      <c r="BR31" s="97" t="s">
        <v>35</v>
      </c>
      <c r="BS31">
        <v>1</v>
      </c>
      <c r="BT31">
        <v>1</v>
      </c>
      <c r="BW31" t="e">
        <f>MATCH(B31,'[2]Substance data'!$B:$B,0)</f>
        <v>#N/A</v>
      </c>
    </row>
    <row r="32" spans="1:75">
      <c r="A32">
        <v>32</v>
      </c>
      <c r="B32" s="65" t="s">
        <v>145</v>
      </c>
      <c r="C32" t="s">
        <v>146</v>
      </c>
      <c r="D32" t="s">
        <v>35</v>
      </c>
      <c r="E32" t="s">
        <v>35</v>
      </c>
      <c r="F32">
        <v>390.57</v>
      </c>
      <c r="G32" t="s">
        <v>268</v>
      </c>
      <c r="H32" t="s">
        <v>35</v>
      </c>
      <c r="I32" t="s">
        <v>35</v>
      </c>
      <c r="J32">
        <v>39810717.055349804</v>
      </c>
      <c r="K32">
        <v>87096.358995608287</v>
      </c>
      <c r="L32">
        <v>2.7270000000000003E-2</v>
      </c>
      <c r="M32">
        <v>1.8933333328599999E-5</v>
      </c>
      <c r="N32">
        <v>0.27</v>
      </c>
      <c r="S32">
        <v>1.6466579999999998E-5</v>
      </c>
      <c r="T32">
        <v>5.3483578746909358E-7</v>
      </c>
      <c r="U32">
        <v>5.9426198607677063E-8</v>
      </c>
      <c r="V32">
        <v>2.6741789373454679E-7</v>
      </c>
      <c r="W32">
        <v>2.9149809611801166E-7</v>
      </c>
      <c r="X32" t="s">
        <v>35</v>
      </c>
      <c r="Y32" t="s">
        <v>35</v>
      </c>
      <c r="Z32" t="s">
        <v>35</v>
      </c>
      <c r="AA32" t="s">
        <v>35</v>
      </c>
      <c r="AB32" t="s">
        <v>35</v>
      </c>
      <c r="AC32" t="s">
        <v>35</v>
      </c>
      <c r="AD32">
        <v>0.3016798287074467</v>
      </c>
      <c r="AE32">
        <v>12.299455165561268</v>
      </c>
      <c r="AF32">
        <v>12.299455165561268</v>
      </c>
      <c r="AH32">
        <v>171.5</v>
      </c>
      <c r="AI32">
        <v>171.5</v>
      </c>
      <c r="AK32" s="86">
        <v>11.617000000000001</v>
      </c>
      <c r="AL32" s="87">
        <v>1.3606515644223401E-3</v>
      </c>
      <c r="AM32" s="86">
        <v>0</v>
      </c>
      <c r="AN32" s="87">
        <v>0.02</v>
      </c>
      <c r="AO32">
        <v>0</v>
      </c>
      <c r="AP32">
        <v>0</v>
      </c>
      <c r="AQ32">
        <v>0</v>
      </c>
      <c r="AR32">
        <v>0</v>
      </c>
      <c r="AS32">
        <v>588.03069948116342</v>
      </c>
      <c r="BE32" t="s">
        <v>35</v>
      </c>
      <c r="BI32" t="s">
        <v>35</v>
      </c>
      <c r="BJ32" t="s">
        <v>35</v>
      </c>
      <c r="BK32" s="1" t="s">
        <v>35</v>
      </c>
      <c r="BL32" t="s">
        <v>35</v>
      </c>
      <c r="BM32" t="s">
        <v>35</v>
      </c>
      <c r="BN32" t="s">
        <v>35</v>
      </c>
      <c r="BO32" t="s">
        <v>35</v>
      </c>
      <c r="BP32" t="s">
        <v>35</v>
      </c>
      <c r="BQ32" t="s">
        <v>35</v>
      </c>
      <c r="BR32" s="97" t="s">
        <v>35</v>
      </c>
      <c r="BS32">
        <v>1</v>
      </c>
      <c r="BU32">
        <v>1</v>
      </c>
      <c r="BW32">
        <f>MATCH(B32,'[2]Substance data'!$B:$B,0)</f>
        <v>92</v>
      </c>
    </row>
    <row r="33" spans="1:75">
      <c r="A33">
        <v>33</v>
      </c>
      <c r="B33" s="65" t="s">
        <v>147</v>
      </c>
      <c r="C33" t="s">
        <v>148</v>
      </c>
      <c r="D33" t="s">
        <v>35</v>
      </c>
      <c r="E33" t="s">
        <v>35</v>
      </c>
      <c r="F33">
        <v>390.57</v>
      </c>
      <c r="G33" t="s">
        <v>268</v>
      </c>
      <c r="H33" t="s">
        <v>35</v>
      </c>
      <c r="I33" t="s">
        <v>35</v>
      </c>
      <c r="J33">
        <v>125892541.17941682</v>
      </c>
      <c r="K33">
        <v>23988.329190194923</v>
      </c>
      <c r="L33">
        <v>0.25957000000000002</v>
      </c>
      <c r="M33">
        <v>1.3333333329999999E-5</v>
      </c>
      <c r="N33">
        <v>2.1999999999999999E-2</v>
      </c>
      <c r="S33">
        <v>1.5436027500000001E-5</v>
      </c>
      <c r="T33">
        <v>5.3483578746909358E-7</v>
      </c>
      <c r="U33">
        <v>5.9426198607677063E-8</v>
      </c>
      <c r="V33">
        <v>2.6741789373454679E-7</v>
      </c>
      <c r="W33">
        <v>2.8486245878037822E-7</v>
      </c>
      <c r="X33" t="s">
        <v>35</v>
      </c>
      <c r="Y33" t="s">
        <v>35</v>
      </c>
      <c r="Z33" t="s">
        <v>35</v>
      </c>
      <c r="AA33" t="s">
        <v>35</v>
      </c>
      <c r="AB33" t="s">
        <v>35</v>
      </c>
      <c r="AC33" t="s">
        <v>35</v>
      </c>
      <c r="AD33">
        <v>1.3474889291561196</v>
      </c>
      <c r="AE33" t="s">
        <v>35</v>
      </c>
      <c r="AF33" t="s">
        <v>35</v>
      </c>
      <c r="AH33" t="s">
        <v>35</v>
      </c>
      <c r="AI33" t="s">
        <v>35</v>
      </c>
      <c r="AK33" s="86">
        <v>11.132999999999999</v>
      </c>
      <c r="AL33" s="87">
        <v>4.5675144011259202E-4</v>
      </c>
      <c r="AM33" s="86">
        <v>6.5810000000000004</v>
      </c>
      <c r="AN33" s="87">
        <v>7.2974068231676001E-2</v>
      </c>
      <c r="AO33">
        <v>0</v>
      </c>
      <c r="AP33">
        <v>0</v>
      </c>
      <c r="AQ33">
        <v>0</v>
      </c>
      <c r="AR33">
        <v>0</v>
      </c>
      <c r="AS33">
        <v>34.300464394337695</v>
      </c>
      <c r="BE33" t="s">
        <v>35</v>
      </c>
      <c r="BI33" t="s">
        <v>35</v>
      </c>
      <c r="BJ33" t="s">
        <v>35</v>
      </c>
      <c r="BK33" s="1" t="s">
        <v>35</v>
      </c>
      <c r="BL33" t="s">
        <v>35</v>
      </c>
      <c r="BM33" t="s">
        <v>35</v>
      </c>
      <c r="BN33" t="s">
        <v>35</v>
      </c>
      <c r="BO33" t="s">
        <v>35</v>
      </c>
      <c r="BP33" t="s">
        <v>35</v>
      </c>
      <c r="BQ33" t="s">
        <v>35</v>
      </c>
      <c r="BR33" s="97" t="s">
        <v>35</v>
      </c>
      <c r="BS33">
        <v>1</v>
      </c>
      <c r="BU33">
        <v>1</v>
      </c>
      <c r="BW33">
        <f>MATCH(B33,'[2]Substance data'!$B:$B,0)</f>
        <v>2276</v>
      </c>
    </row>
    <row r="34" spans="1:75">
      <c r="A34">
        <v>34</v>
      </c>
      <c r="B34" s="65" t="s">
        <v>150</v>
      </c>
      <c r="C34" t="s">
        <v>151</v>
      </c>
      <c r="D34" t="s">
        <v>35</v>
      </c>
      <c r="E34" t="s">
        <v>83</v>
      </c>
      <c r="F34">
        <v>166.1739</v>
      </c>
      <c r="G34" t="s">
        <v>270</v>
      </c>
      <c r="H34">
        <v>0</v>
      </c>
      <c r="I34">
        <v>8.3059999999999992</v>
      </c>
      <c r="J34">
        <v>136.26678200475382</v>
      </c>
      <c r="K34">
        <v>98.557572917550274</v>
      </c>
      <c r="L34">
        <v>3.9292224106217859E-5</v>
      </c>
      <c r="M34">
        <v>7.1138222423341793E-3</v>
      </c>
      <c r="N34">
        <v>109437.41159841701</v>
      </c>
      <c r="S34">
        <v>1.5193620108760128E-5</v>
      </c>
      <c r="T34">
        <v>5.3483578746909358E-7</v>
      </c>
      <c r="U34">
        <v>5.9426198607677063E-8</v>
      </c>
      <c r="V34">
        <v>2.6741789373454679E-7</v>
      </c>
      <c r="W34">
        <v>3.0695307156991638E-7</v>
      </c>
      <c r="X34">
        <v>4.6459227421669157E-7</v>
      </c>
      <c r="Z34">
        <v>3.2890614198914621E-7</v>
      </c>
      <c r="AK34" s="86">
        <v>3.6850000000000001</v>
      </c>
      <c r="AL34" s="87">
        <v>9.0086866127391701E-4</v>
      </c>
      <c r="AM34" s="86">
        <v>4.18</v>
      </c>
      <c r="AN34" s="87">
        <v>1.5953022631169801E-2</v>
      </c>
      <c r="AO34">
        <v>0</v>
      </c>
      <c r="AP34">
        <v>0</v>
      </c>
      <c r="AQ34">
        <v>0</v>
      </c>
      <c r="AR34">
        <v>0</v>
      </c>
      <c r="AS34">
        <v>8.1502784128137034</v>
      </c>
      <c r="BE34" t="s">
        <v>35</v>
      </c>
      <c r="BI34" t="s">
        <v>35</v>
      </c>
      <c r="BJ34" t="s">
        <v>35</v>
      </c>
      <c r="BK34" s="1" t="s">
        <v>35</v>
      </c>
      <c r="BL34" t="s">
        <v>35</v>
      </c>
      <c r="BM34" t="s">
        <v>35</v>
      </c>
      <c r="BN34" t="s">
        <v>35</v>
      </c>
      <c r="BO34" t="s">
        <v>35</v>
      </c>
      <c r="BP34" t="s">
        <v>35</v>
      </c>
      <c r="BQ34" t="s">
        <v>35</v>
      </c>
      <c r="BR34" s="97" t="s">
        <v>35</v>
      </c>
      <c r="BS34">
        <v>1</v>
      </c>
      <c r="BT34">
        <v>1</v>
      </c>
      <c r="BW34" t="e">
        <f>MATCH(B34,'[2]Substance data'!$B:$B,0)</f>
        <v>#N/A</v>
      </c>
    </row>
    <row r="35" spans="1:75">
      <c r="A35">
        <v>35</v>
      </c>
      <c r="B35" s="65" t="s">
        <v>152</v>
      </c>
      <c r="C35" t="s">
        <v>153</v>
      </c>
      <c r="D35" t="s">
        <v>35</v>
      </c>
      <c r="E35" t="s">
        <v>35</v>
      </c>
      <c r="F35">
        <v>138.16999999999999</v>
      </c>
      <c r="G35" t="s">
        <v>268</v>
      </c>
      <c r="H35" t="s">
        <v>35</v>
      </c>
      <c r="I35" t="s">
        <v>35</v>
      </c>
      <c r="J35">
        <v>14.454397707459275</v>
      </c>
      <c r="K35" t="s">
        <v>35</v>
      </c>
      <c r="L35">
        <v>4.7672000000000001E-3</v>
      </c>
      <c r="M35">
        <v>0.9333333331</v>
      </c>
      <c r="N35">
        <v>26700</v>
      </c>
      <c r="S35">
        <v>2.4504532500000001E-5</v>
      </c>
      <c r="T35">
        <v>5.3483578746909358E-7</v>
      </c>
      <c r="U35">
        <v>5.9426198607677063E-8</v>
      </c>
      <c r="V35">
        <v>2.6741789373454679E-7</v>
      </c>
      <c r="W35">
        <v>3.7931325436507991E-7</v>
      </c>
      <c r="X35" t="s">
        <v>35</v>
      </c>
      <c r="Y35" t="s">
        <v>35</v>
      </c>
      <c r="Z35" t="s">
        <v>35</v>
      </c>
      <c r="AA35" t="s">
        <v>35</v>
      </c>
      <c r="AB35" t="s">
        <v>35</v>
      </c>
      <c r="AC35" t="s">
        <v>35</v>
      </c>
      <c r="AD35">
        <v>2.2269800706090352</v>
      </c>
      <c r="AE35" t="s">
        <v>35</v>
      </c>
      <c r="AF35" t="s">
        <v>35</v>
      </c>
      <c r="AH35" t="s">
        <v>35</v>
      </c>
      <c r="AI35" t="s">
        <v>35</v>
      </c>
      <c r="AK35" s="86">
        <v>3.2939999999999898</v>
      </c>
      <c r="AL35" s="87">
        <v>6.7423134042201502E-3</v>
      </c>
      <c r="AM35" s="86">
        <v>4.0780000000000003</v>
      </c>
      <c r="AN35" s="87">
        <v>2.4915291448742501E-2</v>
      </c>
      <c r="AO35">
        <v>0</v>
      </c>
      <c r="AP35">
        <v>0</v>
      </c>
      <c r="AQ35">
        <v>0</v>
      </c>
      <c r="AR35">
        <v>0</v>
      </c>
      <c r="AS35">
        <v>1.8638029723461993</v>
      </c>
      <c r="BE35" t="s">
        <v>35</v>
      </c>
      <c r="BI35" t="s">
        <v>35</v>
      </c>
      <c r="BJ35" t="s">
        <v>35</v>
      </c>
      <c r="BK35" s="1" t="s">
        <v>35</v>
      </c>
      <c r="BL35" t="s">
        <v>35</v>
      </c>
      <c r="BM35" t="s">
        <v>35</v>
      </c>
      <c r="BN35" t="s">
        <v>35</v>
      </c>
      <c r="BO35" t="s">
        <v>35</v>
      </c>
      <c r="BP35" t="s">
        <v>35</v>
      </c>
      <c r="BQ35" t="s">
        <v>35</v>
      </c>
      <c r="BR35" s="97" t="s">
        <v>35</v>
      </c>
      <c r="BS35">
        <v>1</v>
      </c>
      <c r="BV35">
        <v>1</v>
      </c>
      <c r="BW35">
        <f>MATCH(B35,'[2]Substance data'!$B:$B,0)</f>
        <v>2306</v>
      </c>
    </row>
    <row r="36" spans="1:75">
      <c r="A36">
        <v>36</v>
      </c>
      <c r="B36" s="65" t="s">
        <v>154</v>
      </c>
      <c r="C36" t="s">
        <v>155</v>
      </c>
      <c r="D36" t="s">
        <v>88</v>
      </c>
      <c r="E36" t="s">
        <v>83</v>
      </c>
      <c r="F36">
        <v>110.11</v>
      </c>
      <c r="G36" t="s">
        <v>270</v>
      </c>
      <c r="H36" t="s">
        <v>35</v>
      </c>
      <c r="I36">
        <v>9.7876448722045506</v>
      </c>
      <c r="J36">
        <v>3.8904514499428067</v>
      </c>
      <c r="K36" t="s">
        <v>35</v>
      </c>
      <c r="L36">
        <v>4.7773E-6</v>
      </c>
      <c r="M36">
        <v>3.1999999991999999E-3</v>
      </c>
      <c r="N36">
        <v>72000</v>
      </c>
      <c r="S36">
        <v>1.741764E-5</v>
      </c>
      <c r="T36">
        <v>5.3483578746909358E-7</v>
      </c>
      <c r="U36">
        <v>5.9426198607677063E-8</v>
      </c>
      <c r="V36">
        <v>2.6741789373454679E-7</v>
      </c>
      <c r="W36">
        <v>3.1314293556880678E-7</v>
      </c>
      <c r="X36">
        <v>4.739610124985023E-7</v>
      </c>
      <c r="Y36">
        <v>2.3754320870130544E-7</v>
      </c>
      <c r="Z36">
        <v>3.3553870076075252E-7</v>
      </c>
      <c r="AA36">
        <v>2.6652786385696745E-7</v>
      </c>
      <c r="AB36">
        <v>6.694877248415492E-7</v>
      </c>
      <c r="AC36">
        <v>5.3179300264296319E-7</v>
      </c>
      <c r="AD36">
        <v>-0.61025794134897005</v>
      </c>
      <c r="AE36">
        <v>23.615865000000003</v>
      </c>
      <c r="AF36">
        <v>23.615865000000003</v>
      </c>
      <c r="AH36">
        <v>36.118975609756099</v>
      </c>
      <c r="AI36">
        <v>36.118975609756099</v>
      </c>
      <c r="AK36" s="86">
        <v>3.33</v>
      </c>
      <c r="AL36" s="87">
        <v>1.2029612254831099E-2</v>
      </c>
      <c r="AM36" s="86">
        <v>0</v>
      </c>
      <c r="AN36" s="87">
        <v>0.04</v>
      </c>
      <c r="AO36">
        <v>0</v>
      </c>
      <c r="AP36">
        <v>0</v>
      </c>
      <c r="AQ36">
        <v>0</v>
      </c>
      <c r="AR36">
        <v>0</v>
      </c>
      <c r="AS36">
        <v>1.0195299775626026</v>
      </c>
      <c r="BE36" t="s">
        <v>35</v>
      </c>
      <c r="BI36" t="s">
        <v>35</v>
      </c>
      <c r="BJ36" t="s">
        <v>35</v>
      </c>
      <c r="BK36" s="1" t="s">
        <v>35</v>
      </c>
      <c r="BL36" t="s">
        <v>35</v>
      </c>
      <c r="BM36" t="s">
        <v>35</v>
      </c>
      <c r="BN36" t="s">
        <v>35</v>
      </c>
      <c r="BO36" t="s">
        <v>35</v>
      </c>
      <c r="BP36" t="s">
        <v>35</v>
      </c>
      <c r="BQ36" t="s">
        <v>35</v>
      </c>
      <c r="BR36" s="97" t="s">
        <v>35</v>
      </c>
      <c r="BS36">
        <v>1</v>
      </c>
      <c r="BV36">
        <v>1</v>
      </c>
      <c r="BW36">
        <f>MATCH(B36,'[2]Substance data'!$B:$B,0)</f>
        <v>118</v>
      </c>
    </row>
    <row r="37" spans="1:75">
      <c r="A37">
        <v>37</v>
      </c>
      <c r="B37" s="65" t="s">
        <v>156</v>
      </c>
      <c r="C37" t="s">
        <v>157</v>
      </c>
      <c r="D37" t="s">
        <v>35</v>
      </c>
      <c r="E37" t="s">
        <v>35</v>
      </c>
      <c r="F37">
        <v>165.83</v>
      </c>
      <c r="G37" t="s">
        <v>268</v>
      </c>
      <c r="H37" t="s">
        <v>35</v>
      </c>
      <c r="I37" t="s">
        <v>35</v>
      </c>
      <c r="J37">
        <v>2511.8864315095811</v>
      </c>
      <c r="K37">
        <v>251.18864315095806</v>
      </c>
      <c r="L37">
        <v>1787.7</v>
      </c>
      <c r="M37">
        <v>2466.66666605</v>
      </c>
      <c r="N37">
        <v>206</v>
      </c>
      <c r="S37">
        <v>1.2524999999999999E-7</v>
      </c>
      <c r="T37">
        <v>1.3370894686727339E-7</v>
      </c>
      <c r="U37">
        <v>1.4856549651919266E-8</v>
      </c>
      <c r="V37">
        <v>6.6854473433636697E-8</v>
      </c>
      <c r="W37">
        <v>6.0346962963042273E-6</v>
      </c>
      <c r="X37" t="s">
        <v>35</v>
      </c>
      <c r="Y37" t="s">
        <v>35</v>
      </c>
      <c r="Z37" t="s">
        <v>35</v>
      </c>
      <c r="AA37" t="s">
        <v>35</v>
      </c>
      <c r="AB37" t="s">
        <v>35</v>
      </c>
      <c r="AC37" t="s">
        <v>35</v>
      </c>
      <c r="AD37">
        <v>0.63248667885732479</v>
      </c>
      <c r="AE37">
        <v>15.489592271992255</v>
      </c>
      <c r="AF37">
        <v>15.489592271992255</v>
      </c>
      <c r="AH37">
        <v>58.8</v>
      </c>
      <c r="AI37">
        <v>22.931999999999999</v>
      </c>
      <c r="AK37" s="86">
        <v>0</v>
      </c>
      <c r="AL37" s="87">
        <v>0.04</v>
      </c>
      <c r="AM37" s="86">
        <v>0</v>
      </c>
      <c r="AN37" s="87">
        <v>6.0000000000000001E-3</v>
      </c>
      <c r="AO37">
        <v>0</v>
      </c>
      <c r="AP37">
        <v>0</v>
      </c>
      <c r="AQ37">
        <v>0</v>
      </c>
      <c r="AR37">
        <v>0</v>
      </c>
      <c r="AS37">
        <v>51.999599653351616</v>
      </c>
      <c r="BE37" t="s">
        <v>35</v>
      </c>
      <c r="BI37" t="s">
        <v>35</v>
      </c>
      <c r="BJ37" t="s">
        <v>35</v>
      </c>
      <c r="BK37" s="1" t="s">
        <v>35</v>
      </c>
      <c r="BL37" t="s">
        <v>35</v>
      </c>
      <c r="BM37" t="s">
        <v>35</v>
      </c>
      <c r="BN37" t="s">
        <v>35</v>
      </c>
      <c r="BO37" t="s">
        <v>35</v>
      </c>
      <c r="BP37" t="s">
        <v>35</v>
      </c>
      <c r="BQ37" t="s">
        <v>35</v>
      </c>
      <c r="BR37" s="97" t="s">
        <v>35</v>
      </c>
      <c r="BS37">
        <v>1</v>
      </c>
      <c r="BV37">
        <v>1</v>
      </c>
      <c r="BW37">
        <f>MATCH(B37,'[2]Substance data'!$B:$B,0)</f>
        <v>126</v>
      </c>
    </row>
    <row r="38" spans="1:75">
      <c r="A38">
        <v>38</v>
      </c>
      <c r="B38" s="65" t="s">
        <v>158</v>
      </c>
      <c r="C38" t="s">
        <v>159</v>
      </c>
      <c r="D38" t="s">
        <v>35</v>
      </c>
      <c r="E38" t="s">
        <v>35</v>
      </c>
      <c r="F38">
        <v>220.36</v>
      </c>
      <c r="G38" t="s">
        <v>270</v>
      </c>
      <c r="H38" t="s">
        <v>35</v>
      </c>
      <c r="I38">
        <v>12.255058497202899</v>
      </c>
      <c r="J38">
        <v>125892.54117941685</v>
      </c>
      <c r="K38" t="s">
        <v>35</v>
      </c>
      <c r="L38">
        <v>252.67946660349676</v>
      </c>
      <c r="M38">
        <v>0.68799999982799986</v>
      </c>
      <c r="N38">
        <v>0.6</v>
      </c>
      <c r="S38">
        <v>1.37165475E-5</v>
      </c>
      <c r="T38">
        <v>2.1393431498763744E-7</v>
      </c>
      <c r="U38">
        <v>2.3770479443070826E-8</v>
      </c>
      <c r="V38">
        <v>1.0696715749381872E-7</v>
      </c>
      <c r="W38">
        <v>3.2372192821050563E-7</v>
      </c>
      <c r="X38" t="s">
        <v>35</v>
      </c>
      <c r="Y38" t="s">
        <v>35</v>
      </c>
      <c r="Z38" t="s">
        <v>35</v>
      </c>
      <c r="AA38" t="s">
        <v>35</v>
      </c>
      <c r="AB38" t="s">
        <v>35</v>
      </c>
      <c r="AC38" t="s">
        <v>35</v>
      </c>
      <c r="AD38">
        <v>0.17440661307712041</v>
      </c>
      <c r="AE38" t="s">
        <v>35</v>
      </c>
      <c r="AF38" t="s">
        <v>35</v>
      </c>
      <c r="AH38">
        <v>159.98500000000001</v>
      </c>
      <c r="AI38">
        <v>159.98500000000001</v>
      </c>
      <c r="AK38" s="86">
        <v>5.86</v>
      </c>
      <c r="AL38" s="87">
        <v>3.0687584616837498E-3</v>
      </c>
      <c r="AM38" s="86">
        <v>7.1609999999999996</v>
      </c>
      <c r="AN38" s="87">
        <v>8.4514738297334704E-3</v>
      </c>
      <c r="AO38">
        <v>0</v>
      </c>
      <c r="AP38">
        <v>0</v>
      </c>
      <c r="AQ38">
        <v>0</v>
      </c>
      <c r="AR38">
        <v>0</v>
      </c>
      <c r="AS38">
        <v>1064.8783561269631</v>
      </c>
      <c r="BE38" t="s">
        <v>35</v>
      </c>
      <c r="BI38" t="s">
        <v>35</v>
      </c>
      <c r="BJ38" t="s">
        <v>35</v>
      </c>
      <c r="BK38" s="1" t="s">
        <v>35</v>
      </c>
      <c r="BL38" t="s">
        <v>35</v>
      </c>
      <c r="BM38" t="s">
        <v>35</v>
      </c>
      <c r="BN38" t="s">
        <v>35</v>
      </c>
      <c r="BO38" t="s">
        <v>35</v>
      </c>
      <c r="BP38" t="s">
        <v>35</v>
      </c>
      <c r="BQ38" t="s">
        <v>35</v>
      </c>
      <c r="BR38" s="97" t="s">
        <v>35</v>
      </c>
      <c r="BS38">
        <v>1</v>
      </c>
      <c r="BV38">
        <v>1</v>
      </c>
      <c r="BW38">
        <f>MATCH(B38,'[2]Substance data'!$B:$B,0)</f>
        <v>1022</v>
      </c>
    </row>
    <row r="39" spans="1:75">
      <c r="A39">
        <v>39</v>
      </c>
      <c r="B39" s="65" t="s">
        <v>160</v>
      </c>
      <c r="C39" t="s">
        <v>161</v>
      </c>
      <c r="D39" t="s">
        <v>149</v>
      </c>
      <c r="E39" t="s">
        <v>83</v>
      </c>
      <c r="F39">
        <v>191.28</v>
      </c>
      <c r="G39" t="s">
        <v>269</v>
      </c>
      <c r="H39">
        <v>0.92441706960417802</v>
      </c>
      <c r="I39" t="s">
        <v>35</v>
      </c>
      <c r="J39">
        <v>151.3561248436209</v>
      </c>
      <c r="K39" t="s">
        <v>35</v>
      </c>
      <c r="L39">
        <v>7.6588588569441438E-2</v>
      </c>
      <c r="M39">
        <v>0.26666666659999999</v>
      </c>
      <c r="N39">
        <v>666</v>
      </c>
      <c r="S39">
        <v>1.8981202500000001E-5</v>
      </c>
      <c r="T39">
        <v>2.1393431498763744E-7</v>
      </c>
      <c r="U39">
        <v>2.3770479443070826E-8</v>
      </c>
      <c r="V39">
        <v>1.0696715749381872E-7</v>
      </c>
      <c r="W39">
        <v>3.3060614270657112E-7</v>
      </c>
      <c r="X39">
        <v>5.0039264609563702E-7</v>
      </c>
      <c r="Y39">
        <v>2.5079040602410293E-7</v>
      </c>
      <c r="Z39">
        <v>3.542508643402301E-7</v>
      </c>
      <c r="AA39">
        <v>2.8139146372092586E-7</v>
      </c>
      <c r="AB39">
        <v>7.0682339966321422E-7</v>
      </c>
      <c r="AC39">
        <v>5.6144978331629607E-7</v>
      </c>
      <c r="AD39">
        <v>1.9052002780509989</v>
      </c>
      <c r="AE39" t="s">
        <v>35</v>
      </c>
      <c r="AF39" t="s">
        <v>35</v>
      </c>
      <c r="AH39" t="s">
        <v>35</v>
      </c>
      <c r="AI39" t="s">
        <v>34</v>
      </c>
      <c r="AK39" s="86">
        <v>4.4589999999999996</v>
      </c>
      <c r="AL39" s="87">
        <v>3.3470501730026299E-3</v>
      </c>
      <c r="AM39" s="86">
        <v>4.8010000000000002</v>
      </c>
      <c r="AN39" s="87">
        <v>1.7131736635628499E-2</v>
      </c>
      <c r="AO39">
        <v>0</v>
      </c>
      <c r="AP39">
        <v>0</v>
      </c>
      <c r="AQ39">
        <v>0</v>
      </c>
      <c r="AR39">
        <v>0</v>
      </c>
      <c r="AS39">
        <v>2.3999378768098798</v>
      </c>
      <c r="BE39" t="s">
        <v>35</v>
      </c>
      <c r="BI39" t="s">
        <v>35</v>
      </c>
      <c r="BJ39" t="s">
        <v>35</v>
      </c>
      <c r="BK39" s="1" t="s">
        <v>35</v>
      </c>
      <c r="BL39" t="s">
        <v>35</v>
      </c>
      <c r="BM39" t="s">
        <v>35</v>
      </c>
      <c r="BN39" t="s">
        <v>35</v>
      </c>
      <c r="BO39" t="s">
        <v>35</v>
      </c>
      <c r="BP39" t="s">
        <v>35</v>
      </c>
      <c r="BQ39" t="s">
        <v>35</v>
      </c>
      <c r="BR39" s="97" t="s">
        <v>35</v>
      </c>
      <c r="BS39">
        <v>1</v>
      </c>
      <c r="BV39">
        <v>1</v>
      </c>
      <c r="BW39">
        <f>MATCH(B39,'[2]Substance data'!$B:$B,0)</f>
        <v>140</v>
      </c>
    </row>
    <row r="40" spans="1:75">
      <c r="A40">
        <v>40</v>
      </c>
      <c r="B40" s="65" t="s">
        <v>162</v>
      </c>
      <c r="C40" t="s">
        <v>163</v>
      </c>
      <c r="D40" t="s">
        <v>96</v>
      </c>
      <c r="E40" t="s">
        <v>111</v>
      </c>
      <c r="F40">
        <v>201.25</v>
      </c>
      <c r="G40" t="s">
        <v>271</v>
      </c>
      <c r="H40">
        <v>5.6562566993529497</v>
      </c>
      <c r="I40">
        <v>12.8039303993893</v>
      </c>
      <c r="J40">
        <v>295.12092266663893</v>
      </c>
      <c r="K40">
        <v>1737.8008287493772</v>
      </c>
      <c r="L40">
        <v>2.1411999999999999E-6</v>
      </c>
      <c r="M40">
        <v>5.3333333319999998E-7</v>
      </c>
      <c r="N40">
        <v>50</v>
      </c>
      <c r="S40">
        <v>4.8729607499999999E-5</v>
      </c>
      <c r="T40">
        <v>5.3483578746909358E-7</v>
      </c>
      <c r="U40">
        <v>5.9426198607677063E-8</v>
      </c>
      <c r="V40">
        <v>1.1080851950326525E-8</v>
      </c>
      <c r="W40">
        <v>1.9204334707247996E-7</v>
      </c>
      <c r="X40">
        <v>2.9066936814889074E-7</v>
      </c>
      <c r="Y40">
        <v>1.4567977652272968E-7</v>
      </c>
      <c r="Z40">
        <v>2.0577815383060821E-7</v>
      </c>
      <c r="AA40">
        <v>1.6345539767708864E-7</v>
      </c>
      <c r="AB40">
        <v>4.1058139558208172E-7</v>
      </c>
      <c r="AC40">
        <v>3.2613639516334684E-7</v>
      </c>
      <c r="AD40">
        <v>-0.56940700940807909</v>
      </c>
      <c r="AE40">
        <v>16.096500000000002</v>
      </c>
      <c r="AF40">
        <v>16.096500000000002</v>
      </c>
      <c r="AH40" t="s">
        <v>35</v>
      </c>
      <c r="AI40" t="s">
        <v>34</v>
      </c>
      <c r="AK40" s="86">
        <v>8.8689999999999998</v>
      </c>
      <c r="AL40" s="87">
        <v>8.8869913811854995E-5</v>
      </c>
      <c r="AM40" s="86">
        <v>0</v>
      </c>
      <c r="AN40" s="87">
        <v>0.1</v>
      </c>
      <c r="AO40">
        <v>0</v>
      </c>
      <c r="AP40">
        <v>0</v>
      </c>
      <c r="AQ40">
        <v>0</v>
      </c>
      <c r="AR40">
        <v>0</v>
      </c>
      <c r="AS40">
        <v>21.762059831857279</v>
      </c>
      <c r="BE40" t="s">
        <v>35</v>
      </c>
      <c r="BI40" t="s">
        <v>35</v>
      </c>
      <c r="BJ40" t="s">
        <v>35</v>
      </c>
      <c r="BK40" s="1" t="s">
        <v>35</v>
      </c>
      <c r="BL40" t="s">
        <v>35</v>
      </c>
      <c r="BM40" t="s">
        <v>35</v>
      </c>
      <c r="BN40" t="s">
        <v>35</v>
      </c>
      <c r="BO40" t="s">
        <v>35</v>
      </c>
      <c r="BP40" t="s">
        <v>35</v>
      </c>
      <c r="BQ40" t="s">
        <v>35</v>
      </c>
      <c r="BR40" s="97" t="s">
        <v>35</v>
      </c>
      <c r="BS40">
        <v>1</v>
      </c>
      <c r="BV40">
        <v>1</v>
      </c>
      <c r="BW40">
        <f>MATCH(B40,'[2]Substance data'!$B:$B,0)</f>
        <v>172</v>
      </c>
    </row>
    <row r="41" spans="1:75">
      <c r="A41">
        <v>41</v>
      </c>
      <c r="B41" s="65" t="s">
        <v>164</v>
      </c>
      <c r="C41" t="s">
        <v>165</v>
      </c>
      <c r="D41" t="s">
        <v>35</v>
      </c>
      <c r="E41" t="s">
        <v>83</v>
      </c>
      <c r="F41">
        <v>194.22710000000001</v>
      </c>
      <c r="G41" t="s">
        <v>270</v>
      </c>
      <c r="H41">
        <v>0</v>
      </c>
      <c r="I41">
        <v>8.1739999999999995</v>
      </c>
      <c r="J41">
        <v>271.59389283182486</v>
      </c>
      <c r="K41">
        <v>64.073728992735496</v>
      </c>
      <c r="L41">
        <v>3.6905119201584956E-5</v>
      </c>
      <c r="M41">
        <v>3.3475957590061139E-4</v>
      </c>
      <c r="N41">
        <v>10208.450465051499</v>
      </c>
      <c r="S41">
        <v>2.1520941323062528E-5</v>
      </c>
      <c r="T41">
        <v>5.3483578746909358E-7</v>
      </c>
      <c r="U41">
        <v>5.9426198607677063E-8</v>
      </c>
      <c r="V41">
        <v>2.6741789373454679E-7</v>
      </c>
      <c r="W41">
        <v>3.1003592206106284E-7</v>
      </c>
      <c r="X41">
        <v>4.6925835725481316E-7</v>
      </c>
      <c r="Z41">
        <v>3.3220947580557077E-7</v>
      </c>
      <c r="AK41" s="86">
        <v>4.1040000000000001</v>
      </c>
      <c r="AL41" s="87">
        <v>1.4153629594404599E-3</v>
      </c>
      <c r="AM41" s="86">
        <v>4.3889999999999896</v>
      </c>
      <c r="AN41" s="87">
        <v>1.69754754957719E-2</v>
      </c>
      <c r="AO41">
        <v>0</v>
      </c>
      <c r="AP41">
        <v>0</v>
      </c>
      <c r="AQ41">
        <v>0</v>
      </c>
      <c r="AR41">
        <v>0</v>
      </c>
      <c r="AS41">
        <v>21.545943673219423</v>
      </c>
      <c r="BE41" t="s">
        <v>35</v>
      </c>
      <c r="BI41" t="s">
        <v>35</v>
      </c>
      <c r="BJ41" t="s">
        <v>35</v>
      </c>
      <c r="BK41" s="1" t="s">
        <v>35</v>
      </c>
      <c r="BL41" t="s">
        <v>35</v>
      </c>
      <c r="BM41" t="s">
        <v>35</v>
      </c>
      <c r="BN41" t="s">
        <v>35</v>
      </c>
      <c r="BO41" t="s">
        <v>35</v>
      </c>
      <c r="BP41" t="s">
        <v>35</v>
      </c>
      <c r="BQ41" t="s">
        <v>35</v>
      </c>
      <c r="BR41" s="97" t="s">
        <v>35</v>
      </c>
      <c r="BS41">
        <v>1</v>
      </c>
      <c r="BT41">
        <v>1</v>
      </c>
      <c r="BW41" t="e">
        <f>MATCH(B41,'[2]Substance data'!$B:$B,0)</f>
        <v>#N/A</v>
      </c>
    </row>
    <row r="42" spans="1:75">
      <c r="A42">
        <v>42</v>
      </c>
      <c r="B42" s="65" t="s">
        <v>166</v>
      </c>
      <c r="C42" t="s">
        <v>167</v>
      </c>
      <c r="D42">
        <v>0</v>
      </c>
      <c r="E42">
        <v>0</v>
      </c>
      <c r="F42">
        <v>228.3</v>
      </c>
      <c r="G42" t="s">
        <v>268</v>
      </c>
      <c r="H42" t="s">
        <v>35</v>
      </c>
      <c r="I42" t="s">
        <v>35</v>
      </c>
      <c r="J42">
        <v>468000</v>
      </c>
      <c r="K42" t="s">
        <v>35</v>
      </c>
      <c r="L42">
        <v>0.375</v>
      </c>
      <c r="M42">
        <v>3.5099999999999999E-6</v>
      </c>
      <c r="N42">
        <v>2.16E-3</v>
      </c>
      <c r="S42">
        <v>3.753233596274341E-5</v>
      </c>
      <c r="T42">
        <v>1.3171182390121716E-8</v>
      </c>
      <c r="U42">
        <v>1.4634647100135239E-9</v>
      </c>
      <c r="V42">
        <v>6.585591195060858E-9</v>
      </c>
      <c r="W42">
        <v>2.7539055051995146E-7</v>
      </c>
      <c r="X42">
        <v>0</v>
      </c>
      <c r="Y42">
        <v>0</v>
      </c>
      <c r="Z42">
        <v>0</v>
      </c>
      <c r="AA42">
        <v>0</v>
      </c>
      <c r="AB42">
        <v>0</v>
      </c>
      <c r="AC42">
        <v>0</v>
      </c>
      <c r="AD42" t="s">
        <v>35</v>
      </c>
      <c r="AE42" t="s">
        <v>35</v>
      </c>
      <c r="AF42" t="s">
        <v>35</v>
      </c>
      <c r="AH42">
        <v>0.68493150684931503</v>
      </c>
      <c r="AI42">
        <v>0.68493150684931503</v>
      </c>
      <c r="AK42" s="86">
        <v>8.7439999999999998</v>
      </c>
      <c r="AL42" s="87">
        <v>3.24494041432343E-5</v>
      </c>
      <c r="AM42" s="86">
        <v>16.86</v>
      </c>
      <c r="AN42" s="87">
        <v>1.2873094838491801E-3</v>
      </c>
      <c r="AO42">
        <v>0</v>
      </c>
      <c r="AP42">
        <v>0</v>
      </c>
      <c r="AQ42">
        <v>0</v>
      </c>
      <c r="AR42">
        <v>0</v>
      </c>
      <c r="AS42">
        <v>2269.6596088702045</v>
      </c>
      <c r="BE42" t="s">
        <v>35</v>
      </c>
      <c r="BI42" t="s">
        <v>35</v>
      </c>
      <c r="BJ42" t="s">
        <v>35</v>
      </c>
      <c r="BK42" s="1" t="s">
        <v>35</v>
      </c>
      <c r="BL42" t="s">
        <v>35</v>
      </c>
      <c r="BM42" t="s">
        <v>35</v>
      </c>
      <c r="BN42" t="s">
        <v>35</v>
      </c>
      <c r="BO42" t="s">
        <v>35</v>
      </c>
      <c r="BP42" t="s">
        <v>35</v>
      </c>
      <c r="BQ42" t="s">
        <v>35</v>
      </c>
      <c r="BR42" s="97" t="s">
        <v>35</v>
      </c>
      <c r="BS42">
        <v>1</v>
      </c>
      <c r="BV42">
        <v>1</v>
      </c>
      <c r="BW42">
        <f>MATCH(B42,'[2]Substance data'!$B:$B,0)</f>
        <v>3081</v>
      </c>
    </row>
    <row r="43" spans="1:75">
      <c r="A43">
        <v>43</v>
      </c>
      <c r="B43" s="65" t="s">
        <v>168</v>
      </c>
      <c r="C43" t="s">
        <v>169</v>
      </c>
      <c r="D43" t="s">
        <v>35</v>
      </c>
      <c r="E43" t="s">
        <v>35</v>
      </c>
      <c r="F43">
        <v>446.68</v>
      </c>
      <c r="G43" t="s">
        <v>268</v>
      </c>
      <c r="H43" t="s">
        <v>35</v>
      </c>
      <c r="I43" t="s">
        <v>35</v>
      </c>
      <c r="J43">
        <v>22908676527.677742</v>
      </c>
      <c r="K43" t="s">
        <v>35</v>
      </c>
      <c r="L43">
        <v>0.11211</v>
      </c>
      <c r="M43">
        <v>7.0399999982399987E-5</v>
      </c>
      <c r="N43">
        <v>0.28000000000000003</v>
      </c>
      <c r="S43">
        <v>1.9662584999999999E-5</v>
      </c>
      <c r="T43">
        <v>2.1393431498763744E-7</v>
      </c>
      <c r="U43">
        <v>2.3770479443070826E-8</v>
      </c>
      <c r="V43">
        <v>1.0696715749381872E-7</v>
      </c>
      <c r="W43">
        <v>2.6997481644275744E-7</v>
      </c>
      <c r="X43" t="s">
        <v>35</v>
      </c>
      <c r="Y43" t="s">
        <v>35</v>
      </c>
      <c r="Z43" t="s">
        <v>35</v>
      </c>
      <c r="AA43" t="s">
        <v>35</v>
      </c>
      <c r="AB43" t="s">
        <v>35</v>
      </c>
      <c r="AC43" t="s">
        <v>35</v>
      </c>
      <c r="AD43">
        <v>0.16177109847440363</v>
      </c>
      <c r="AE43" t="s">
        <v>35</v>
      </c>
      <c r="AF43" t="s">
        <v>35</v>
      </c>
      <c r="AH43" t="s">
        <v>35</v>
      </c>
      <c r="AI43" t="s">
        <v>35</v>
      </c>
      <c r="AK43" s="86">
        <v>13.74</v>
      </c>
      <c r="AL43" s="87">
        <v>7.6020258281332405E-4</v>
      </c>
      <c r="AM43" s="86">
        <v>6.7350000000000003</v>
      </c>
      <c r="AN43" s="87">
        <v>3.8762277188311801E-2</v>
      </c>
      <c r="AO43">
        <v>0</v>
      </c>
      <c r="AP43">
        <v>0</v>
      </c>
      <c r="AQ43">
        <v>0</v>
      </c>
      <c r="AR43">
        <v>0</v>
      </c>
      <c r="AS43">
        <v>14.454397707459275</v>
      </c>
      <c r="BE43" t="s">
        <v>35</v>
      </c>
      <c r="BI43" t="s">
        <v>35</v>
      </c>
      <c r="BJ43" t="s">
        <v>35</v>
      </c>
      <c r="BK43" s="1" t="s">
        <v>35</v>
      </c>
      <c r="BL43" t="s">
        <v>35</v>
      </c>
      <c r="BM43" t="s">
        <v>35</v>
      </c>
      <c r="BN43" t="s">
        <v>35</v>
      </c>
      <c r="BO43" t="s">
        <v>35</v>
      </c>
      <c r="BP43" t="s">
        <v>35</v>
      </c>
      <c r="BQ43" t="s">
        <v>35</v>
      </c>
      <c r="BR43" s="97" t="s">
        <v>35</v>
      </c>
      <c r="BS43">
        <v>1</v>
      </c>
      <c r="BU43">
        <v>1</v>
      </c>
      <c r="BW43">
        <f>MATCH(B43,'[2]Substance data'!$B:$B,0)</f>
        <v>2560</v>
      </c>
    </row>
    <row r="44" spans="1:75">
      <c r="A44">
        <v>44</v>
      </c>
      <c r="B44" s="65" t="s">
        <v>170</v>
      </c>
      <c r="C44" t="s">
        <v>171</v>
      </c>
      <c r="D44" t="s">
        <v>35</v>
      </c>
      <c r="E44" t="s">
        <v>35</v>
      </c>
      <c r="F44">
        <v>418.62</v>
      </c>
      <c r="G44" t="s">
        <v>268</v>
      </c>
      <c r="H44" t="s">
        <v>35</v>
      </c>
      <c r="I44" t="s">
        <v>35</v>
      </c>
      <c r="J44">
        <v>2344228815.3199205</v>
      </c>
      <c r="K44" t="s">
        <v>35</v>
      </c>
      <c r="L44">
        <v>0.15048999999999998</v>
      </c>
      <c r="M44">
        <v>7.1999999981999996E-5</v>
      </c>
      <c r="N44">
        <v>0.2</v>
      </c>
      <c r="S44">
        <v>1.7543010000000002E-5</v>
      </c>
      <c r="T44">
        <v>2.1393431498763744E-7</v>
      </c>
      <c r="U44">
        <v>2.3770479443070826E-8</v>
      </c>
      <c r="V44">
        <v>1.0696715749381872E-7</v>
      </c>
      <c r="W44">
        <v>2.755370463109086E-7</v>
      </c>
      <c r="X44" t="s">
        <v>35</v>
      </c>
      <c r="Y44" t="s">
        <v>35</v>
      </c>
      <c r="Z44" t="s">
        <v>35</v>
      </c>
      <c r="AA44" t="s">
        <v>35</v>
      </c>
      <c r="AB44" t="s">
        <v>35</v>
      </c>
      <c r="AC44" t="s">
        <v>35</v>
      </c>
      <c r="AD44">
        <v>8.5757674728589986E-2</v>
      </c>
      <c r="AE44" t="s">
        <v>35</v>
      </c>
      <c r="AF44" t="s">
        <v>35</v>
      </c>
      <c r="AH44" t="s">
        <v>35</v>
      </c>
      <c r="AI44" t="s">
        <v>35</v>
      </c>
      <c r="AK44" s="86">
        <v>12.499000000000001</v>
      </c>
      <c r="AL44" s="87">
        <v>1.8257941309498601E-3</v>
      </c>
      <c r="AM44" s="86">
        <v>6.5060000000000002</v>
      </c>
      <c r="AN44" s="87">
        <v>3.5006878498076301E-2</v>
      </c>
      <c r="AO44">
        <v>0</v>
      </c>
      <c r="AP44">
        <v>0</v>
      </c>
      <c r="AQ44">
        <v>0</v>
      </c>
      <c r="AR44">
        <v>0</v>
      </c>
      <c r="AS44">
        <v>231.3</v>
      </c>
      <c r="BE44" t="s">
        <v>35</v>
      </c>
      <c r="BI44" t="s">
        <v>35</v>
      </c>
      <c r="BJ44" t="s">
        <v>35</v>
      </c>
      <c r="BK44" s="1" t="s">
        <v>35</v>
      </c>
      <c r="BL44" t="s">
        <v>35</v>
      </c>
      <c r="BM44" t="s">
        <v>35</v>
      </c>
      <c r="BN44" t="s">
        <v>35</v>
      </c>
      <c r="BO44" t="s">
        <v>35</v>
      </c>
      <c r="BP44" t="s">
        <v>35</v>
      </c>
      <c r="BQ44" t="s">
        <v>35</v>
      </c>
      <c r="BR44" s="97" t="s">
        <v>35</v>
      </c>
      <c r="BS44">
        <v>1</v>
      </c>
      <c r="BU44">
        <v>1</v>
      </c>
      <c r="BW44">
        <f>MATCH(B44,'[2]Substance data'!$B:$B,0)</f>
        <v>2580</v>
      </c>
    </row>
    <row r="45" spans="1:75">
      <c r="A45">
        <v>45</v>
      </c>
      <c r="B45" s="65" t="s">
        <v>172</v>
      </c>
      <c r="C45" t="s">
        <v>173</v>
      </c>
      <c r="D45" t="s">
        <v>107</v>
      </c>
      <c r="E45" t="s">
        <v>101</v>
      </c>
      <c r="F45">
        <v>350.59</v>
      </c>
      <c r="G45" t="s">
        <v>268</v>
      </c>
      <c r="H45" t="s">
        <v>35</v>
      </c>
      <c r="I45" t="s">
        <v>35</v>
      </c>
      <c r="J45">
        <v>91201.083935591028</v>
      </c>
      <c r="K45">
        <v>5011.8723362727324</v>
      </c>
      <c r="L45">
        <v>0.29592999999999997</v>
      </c>
      <c r="M45">
        <v>2.7066666659899996E-3</v>
      </c>
      <c r="N45">
        <v>1.1200000000000001</v>
      </c>
      <c r="S45">
        <v>6.8750865000000004E-5</v>
      </c>
      <c r="T45">
        <v>4.45696489557578E-8</v>
      </c>
      <c r="U45">
        <v>4.9521832173064224E-9</v>
      </c>
      <c r="V45">
        <v>3.8202556247792398E-7</v>
      </c>
      <c r="W45">
        <v>2.0006326214554619E-6</v>
      </c>
      <c r="X45">
        <v>2.4052894475113038E-6</v>
      </c>
      <c r="Y45">
        <v>2.2970335896088909E-6</v>
      </c>
      <c r="Z45">
        <v>1.7424781701660941E-6</v>
      </c>
      <c r="AA45">
        <v>1.6640537338128173E-6</v>
      </c>
      <c r="AB45">
        <v>3.0986130524486634E-6</v>
      </c>
      <c r="AC45">
        <v>2.9591524920377247E-6</v>
      </c>
      <c r="AD45">
        <v>-2.3755942008449091</v>
      </c>
      <c r="AE45">
        <v>1.60965</v>
      </c>
      <c r="AF45">
        <v>1.60965</v>
      </c>
      <c r="AH45" t="s">
        <v>35</v>
      </c>
      <c r="AI45" t="s">
        <v>34</v>
      </c>
      <c r="AK45" s="86">
        <v>6.77</v>
      </c>
      <c r="AL45" s="87">
        <v>7.2185855473500904E-4</v>
      </c>
      <c r="AM45" s="86">
        <v>0</v>
      </c>
      <c r="AN45" s="87">
        <v>2.9999999999999997E-4</v>
      </c>
      <c r="AO45">
        <v>0</v>
      </c>
      <c r="AP45">
        <v>0</v>
      </c>
      <c r="AQ45">
        <v>7.94E-4</v>
      </c>
      <c r="AR45">
        <v>2.0800000000000001E-5</v>
      </c>
      <c r="AS45">
        <v>1523.0003389847907</v>
      </c>
      <c r="BE45" t="s">
        <v>35</v>
      </c>
      <c r="BI45" t="s">
        <v>35</v>
      </c>
      <c r="BJ45" t="s">
        <v>35</v>
      </c>
      <c r="BK45" s="1" t="s">
        <v>35</v>
      </c>
      <c r="BL45" t="s">
        <v>35</v>
      </c>
      <c r="BM45" t="s">
        <v>35</v>
      </c>
      <c r="BN45" t="s">
        <v>35</v>
      </c>
      <c r="BO45" t="s">
        <v>35</v>
      </c>
      <c r="BP45" t="s">
        <v>35</v>
      </c>
      <c r="BQ45" t="s">
        <v>35</v>
      </c>
      <c r="BR45" s="97" t="s">
        <v>35</v>
      </c>
      <c r="BS45">
        <v>1</v>
      </c>
      <c r="BV45">
        <v>1</v>
      </c>
      <c r="BW45">
        <f>MATCH(B45,'[2]Substance data'!$B:$B,0)</f>
        <v>251</v>
      </c>
    </row>
    <row r="46" spans="1:75">
      <c r="A46">
        <v>46</v>
      </c>
      <c r="B46" s="65" t="s">
        <v>174</v>
      </c>
      <c r="C46" t="s">
        <v>175</v>
      </c>
      <c r="D46" t="s">
        <v>35</v>
      </c>
      <c r="E46" t="s">
        <v>35</v>
      </c>
      <c r="F46">
        <v>322.43</v>
      </c>
      <c r="G46" t="s">
        <v>270</v>
      </c>
      <c r="H46" t="s">
        <v>35</v>
      </c>
      <c r="I46">
        <v>0.56498407608030499</v>
      </c>
      <c r="J46">
        <v>1174897.5549395324</v>
      </c>
      <c r="K46" t="s">
        <v>35</v>
      </c>
      <c r="L46">
        <v>4.2518241747612199E-5</v>
      </c>
      <c r="M46">
        <v>2.3999999993999999E-5</v>
      </c>
      <c r="N46">
        <v>182</v>
      </c>
      <c r="S46">
        <v>4.90337775E-5</v>
      </c>
      <c r="T46">
        <v>5.3483578746909358E-7</v>
      </c>
      <c r="U46">
        <v>5.9426198607677063E-8</v>
      </c>
      <c r="V46">
        <v>2.6741789373454679E-7</v>
      </c>
      <c r="W46">
        <v>2.9421281041956799E-7</v>
      </c>
      <c r="X46" t="s">
        <v>35</v>
      </c>
      <c r="Y46" t="s">
        <v>35</v>
      </c>
      <c r="Z46" t="s">
        <v>35</v>
      </c>
      <c r="AA46" t="s">
        <v>35</v>
      </c>
      <c r="AB46" t="s">
        <v>35</v>
      </c>
      <c r="AC46" t="s">
        <v>35</v>
      </c>
      <c r="AD46">
        <v>1.3882497989080118</v>
      </c>
      <c r="AE46" t="s">
        <v>35</v>
      </c>
      <c r="AF46" t="s">
        <v>35</v>
      </c>
      <c r="AH46" t="s">
        <v>35</v>
      </c>
      <c r="AI46" t="s">
        <v>35</v>
      </c>
      <c r="AK46" s="86">
        <v>4.7519999999999998</v>
      </c>
      <c r="AL46" s="87">
        <v>2.0670722044280302E-3</v>
      </c>
      <c r="AM46" s="86">
        <v>0.21</v>
      </c>
      <c r="AN46" s="87">
        <v>1.4677164583013E-2</v>
      </c>
      <c r="AO46">
        <v>0</v>
      </c>
      <c r="AP46">
        <v>0</v>
      </c>
      <c r="AQ46">
        <v>0</v>
      </c>
      <c r="AR46">
        <v>0</v>
      </c>
      <c r="AS46">
        <v>4.3581281856073035</v>
      </c>
      <c r="BE46" t="s">
        <v>35</v>
      </c>
      <c r="BI46" t="s">
        <v>35</v>
      </c>
      <c r="BJ46" t="s">
        <v>35</v>
      </c>
      <c r="BK46" s="1" t="s">
        <v>35</v>
      </c>
      <c r="BL46" t="s">
        <v>35</v>
      </c>
      <c r="BM46" t="s">
        <v>35</v>
      </c>
      <c r="BN46" t="s">
        <v>35</v>
      </c>
      <c r="BO46" t="s">
        <v>35</v>
      </c>
      <c r="BP46" t="s">
        <v>35</v>
      </c>
      <c r="BQ46" t="s">
        <v>35</v>
      </c>
      <c r="BR46" s="97" t="s">
        <v>35</v>
      </c>
      <c r="BS46">
        <v>2</v>
      </c>
      <c r="BU46">
        <v>1</v>
      </c>
      <c r="BV46">
        <v>1</v>
      </c>
      <c r="BW46">
        <f>MATCH(B46,'[2]Substance data'!$B:$B,0)</f>
        <v>2593</v>
      </c>
    </row>
    <row r="47" spans="1:75">
      <c r="A47">
        <v>47</v>
      </c>
      <c r="B47" s="65" t="s">
        <v>176</v>
      </c>
      <c r="C47" t="s">
        <v>177</v>
      </c>
      <c r="D47" t="s">
        <v>178</v>
      </c>
      <c r="E47" t="s">
        <v>101</v>
      </c>
      <c r="F47">
        <v>304.35000000000002</v>
      </c>
      <c r="G47" t="s">
        <v>269</v>
      </c>
      <c r="H47">
        <v>3.7207299280681601</v>
      </c>
      <c r="I47" t="s">
        <v>35</v>
      </c>
      <c r="J47">
        <v>6456.5422903465615</v>
      </c>
      <c r="K47">
        <v>562.34132519034927</v>
      </c>
      <c r="L47">
        <v>1.1413000000000001E-2</v>
      </c>
      <c r="M47">
        <v>1.2013333330329999E-2</v>
      </c>
      <c r="N47">
        <v>40</v>
      </c>
      <c r="S47">
        <v>7.25096325E-5</v>
      </c>
      <c r="T47">
        <v>2.1393431498763744E-7</v>
      </c>
      <c r="U47">
        <v>2.3770479443070826E-8</v>
      </c>
      <c r="V47">
        <v>4.3600743543676112E-7</v>
      </c>
      <c r="W47">
        <v>3.7141374129798167E-6</v>
      </c>
      <c r="X47">
        <v>4.4653753169075605E-6</v>
      </c>
      <c r="Y47">
        <v>4.2644003214498397E-6</v>
      </c>
      <c r="Z47">
        <v>3.234878454799091E-6</v>
      </c>
      <c r="AA47">
        <v>3.0892849410136107E-6</v>
      </c>
      <c r="AB47">
        <v>5.7525177501477494E-6</v>
      </c>
      <c r="AC47">
        <v>5.4936118023478117E-6</v>
      </c>
      <c r="AD47">
        <v>-0.986914160741313</v>
      </c>
      <c r="AE47">
        <v>0.40241250000000001</v>
      </c>
      <c r="AF47">
        <v>0.40241250000000001</v>
      </c>
      <c r="AH47" t="s">
        <v>35</v>
      </c>
      <c r="AI47" t="s">
        <v>34</v>
      </c>
      <c r="AK47" s="86">
        <v>8.7040000000000006</v>
      </c>
      <c r="AL47" s="87">
        <v>2.4258422258135299E-3</v>
      </c>
      <c r="AM47" s="86">
        <v>0</v>
      </c>
      <c r="AN47" s="87">
        <v>2.0000000000000001E-4</v>
      </c>
      <c r="AO47">
        <v>0</v>
      </c>
      <c r="AP47">
        <v>0</v>
      </c>
      <c r="AQ47">
        <v>0</v>
      </c>
      <c r="AR47">
        <v>0</v>
      </c>
      <c r="AS47">
        <v>71.4660863876843</v>
      </c>
      <c r="BE47" t="s">
        <v>35</v>
      </c>
      <c r="BI47" t="s">
        <v>35</v>
      </c>
      <c r="BJ47" t="s">
        <v>35</v>
      </c>
      <c r="BK47" s="1" t="s">
        <v>35</v>
      </c>
      <c r="BL47" t="s">
        <v>35</v>
      </c>
      <c r="BM47" t="s">
        <v>35</v>
      </c>
      <c r="BN47" t="s">
        <v>35</v>
      </c>
      <c r="BO47" t="s">
        <v>35</v>
      </c>
      <c r="BP47" t="s">
        <v>35</v>
      </c>
      <c r="BQ47" t="s">
        <v>35</v>
      </c>
      <c r="BR47" s="97" t="s">
        <v>35</v>
      </c>
      <c r="BS47">
        <v>1</v>
      </c>
      <c r="BV47">
        <v>1</v>
      </c>
      <c r="BW47">
        <f>MATCH(B47,'[2]Substance data'!$B:$B,0)</f>
        <v>274</v>
      </c>
    </row>
    <row r="48" spans="1:75">
      <c r="A48">
        <v>48</v>
      </c>
      <c r="B48" s="65" t="s">
        <v>179</v>
      </c>
      <c r="C48" t="s">
        <v>180</v>
      </c>
      <c r="D48" t="s">
        <v>35</v>
      </c>
      <c r="E48" t="s">
        <v>35</v>
      </c>
      <c r="F48">
        <v>289.55</v>
      </c>
      <c r="G48" t="s">
        <v>270</v>
      </c>
      <c r="H48" t="s">
        <v>35</v>
      </c>
      <c r="I48">
        <v>8.0171059924679593</v>
      </c>
      <c r="J48">
        <v>57543.993733715732</v>
      </c>
      <c r="K48" t="s">
        <v>35</v>
      </c>
      <c r="L48">
        <v>1.7952099995511974E-2</v>
      </c>
      <c r="M48">
        <v>6.1999999984499996E-4</v>
      </c>
      <c r="N48">
        <v>10</v>
      </c>
      <c r="S48">
        <v>1.2086047500000001E-5</v>
      </c>
      <c r="T48">
        <v>1.3370894686727339E-7</v>
      </c>
      <c r="U48">
        <v>1.4856549651919266E-8</v>
      </c>
      <c r="V48">
        <v>6.6854473433636697E-8</v>
      </c>
      <c r="W48">
        <v>3.0345340749202662E-7</v>
      </c>
      <c r="X48" t="s">
        <v>35</v>
      </c>
      <c r="Y48" t="s">
        <v>35</v>
      </c>
      <c r="Z48" t="s">
        <v>35</v>
      </c>
      <c r="AA48" t="s">
        <v>35</v>
      </c>
      <c r="AB48" t="s">
        <v>35</v>
      </c>
      <c r="AC48" t="s">
        <v>35</v>
      </c>
      <c r="AD48">
        <v>-0.74960741354127114</v>
      </c>
      <c r="AE48" t="s">
        <v>35</v>
      </c>
      <c r="AF48" t="s">
        <v>35</v>
      </c>
      <c r="AH48" t="s">
        <v>35</v>
      </c>
      <c r="AI48" t="s">
        <v>35</v>
      </c>
      <c r="AK48" s="86">
        <v>5.9089999999999998</v>
      </c>
      <c r="AL48" s="87">
        <v>4.6910666490105201E-5</v>
      </c>
      <c r="AM48" s="86">
        <v>0</v>
      </c>
      <c r="AN48" s="87">
        <v>0.3</v>
      </c>
      <c r="AO48">
        <v>0</v>
      </c>
      <c r="AP48">
        <v>0</v>
      </c>
      <c r="AQ48">
        <v>0</v>
      </c>
      <c r="AR48">
        <v>0</v>
      </c>
      <c r="AS48">
        <v>52.131473443998132</v>
      </c>
      <c r="BE48" t="s">
        <v>35</v>
      </c>
      <c r="BI48" t="s">
        <v>35</v>
      </c>
      <c r="BJ48" t="s">
        <v>35</v>
      </c>
      <c r="BK48" s="1" t="s">
        <v>35</v>
      </c>
      <c r="BL48" t="s">
        <v>35</v>
      </c>
      <c r="BM48" t="s">
        <v>35</v>
      </c>
      <c r="BN48" t="s">
        <v>35</v>
      </c>
      <c r="BO48" t="s">
        <v>35</v>
      </c>
      <c r="BP48" t="s">
        <v>35</v>
      </c>
      <c r="BQ48" t="s">
        <v>35</v>
      </c>
      <c r="BR48" s="97" t="s">
        <v>35</v>
      </c>
      <c r="BS48">
        <v>2</v>
      </c>
      <c r="BT48">
        <v>1</v>
      </c>
      <c r="BV48">
        <v>1</v>
      </c>
      <c r="BW48">
        <f>MATCH(B48,'[2]Substance data'!$B:$B,0)</f>
        <v>1604</v>
      </c>
    </row>
    <row r="49" spans="1:75">
      <c r="A49">
        <v>49</v>
      </c>
      <c r="B49" s="65" t="s">
        <v>181</v>
      </c>
      <c r="C49" t="s">
        <v>182</v>
      </c>
      <c r="D49" t="s">
        <v>35</v>
      </c>
      <c r="E49" t="s">
        <v>35</v>
      </c>
      <c r="F49">
        <v>474.73</v>
      </c>
      <c r="G49" t="s">
        <v>268</v>
      </c>
      <c r="H49" t="s">
        <v>35</v>
      </c>
      <c r="I49" t="s">
        <v>35</v>
      </c>
      <c r="J49">
        <v>309029543251.36029</v>
      </c>
      <c r="K49" t="s">
        <v>35</v>
      </c>
      <c r="L49">
        <v>6.9570042024649521E-5</v>
      </c>
      <c r="M49">
        <v>1.6266666662599998E-7</v>
      </c>
      <c r="N49">
        <v>1.1100000000000001</v>
      </c>
      <c r="S49">
        <v>2.1794737499999999E-5</v>
      </c>
      <c r="T49">
        <v>5.3483578746909358E-7</v>
      </c>
      <c r="U49">
        <v>5.9426198607677063E-8</v>
      </c>
      <c r="V49">
        <v>2.6741789373454679E-7</v>
      </c>
      <c r="W49">
        <v>2.6281880313420387E-7</v>
      </c>
      <c r="X49" t="s">
        <v>35</v>
      </c>
      <c r="Y49" t="s">
        <v>35</v>
      </c>
      <c r="Z49" t="s">
        <v>35</v>
      </c>
      <c r="AA49" t="s">
        <v>35</v>
      </c>
      <c r="AB49" t="s">
        <v>35</v>
      </c>
      <c r="AC49" t="s">
        <v>35</v>
      </c>
      <c r="AD49">
        <v>0.12973686782159868</v>
      </c>
      <c r="AE49" t="s">
        <v>35</v>
      </c>
      <c r="AF49" t="s">
        <v>35</v>
      </c>
      <c r="AH49" t="s">
        <v>35</v>
      </c>
      <c r="AI49" t="s">
        <v>35</v>
      </c>
      <c r="AK49" s="86">
        <v>14.507</v>
      </c>
      <c r="AL49" s="87">
        <v>5.1698368399484096E-4</v>
      </c>
      <c r="AM49" s="86">
        <v>7.5889999999999898</v>
      </c>
      <c r="AN49" s="87">
        <v>3.3099385541491499E-2</v>
      </c>
      <c r="AO49">
        <v>0</v>
      </c>
      <c r="AP49">
        <v>0</v>
      </c>
      <c r="AQ49">
        <v>0</v>
      </c>
      <c r="AR49">
        <v>0</v>
      </c>
      <c r="AS49">
        <v>21.36</v>
      </c>
      <c r="BE49" t="s">
        <v>35</v>
      </c>
      <c r="BI49" t="s">
        <v>35</v>
      </c>
      <c r="BJ49" t="s">
        <v>35</v>
      </c>
      <c r="BK49" s="1" t="s">
        <v>35</v>
      </c>
      <c r="BL49" t="s">
        <v>35</v>
      </c>
      <c r="BM49" t="s">
        <v>35</v>
      </c>
      <c r="BN49" t="s">
        <v>35</v>
      </c>
      <c r="BO49" t="s">
        <v>35</v>
      </c>
      <c r="BP49" t="s">
        <v>35</v>
      </c>
      <c r="BQ49" t="s">
        <v>35</v>
      </c>
      <c r="BR49" s="97" t="s">
        <v>35</v>
      </c>
      <c r="BS49">
        <v>1</v>
      </c>
      <c r="BU49">
        <v>1</v>
      </c>
      <c r="BW49">
        <f>MATCH(B49,'[2]Substance data'!$B:$B,0)</f>
        <v>2632</v>
      </c>
    </row>
    <row r="50" spans="1:75">
      <c r="A50">
        <v>50</v>
      </c>
      <c r="B50" s="65" t="s">
        <v>183</v>
      </c>
      <c r="C50" t="s">
        <v>184</v>
      </c>
      <c r="D50" t="s">
        <v>35</v>
      </c>
      <c r="E50" t="s">
        <v>83</v>
      </c>
      <c r="F50">
        <v>242.44059999999999</v>
      </c>
      <c r="G50" t="s">
        <v>270</v>
      </c>
      <c r="H50">
        <v>0</v>
      </c>
      <c r="I50">
        <v>15.196999999999999</v>
      </c>
      <c r="J50">
        <v>3883738.67625061</v>
      </c>
      <c r="K50">
        <v>2082.523927475429</v>
      </c>
      <c r="L50">
        <v>0.66738526292129285</v>
      </c>
      <c r="M50">
        <v>1.8588442783740947E-3</v>
      </c>
      <c r="N50">
        <v>2.3439338456426002E-2</v>
      </c>
      <c r="S50">
        <v>2.6999844528251734E-5</v>
      </c>
      <c r="T50">
        <v>5.3483578746909358E-7</v>
      </c>
      <c r="U50">
        <v>5.9426198607677063E-8</v>
      </c>
      <c r="V50">
        <v>2.6741789373454679E-7</v>
      </c>
      <c r="W50">
        <v>2.6745199917713765E-7</v>
      </c>
      <c r="X50">
        <v>4.0480498177130798E-7</v>
      </c>
      <c r="Z50">
        <v>2.8657998034269539E-7</v>
      </c>
      <c r="AK50" s="86">
        <v>2.129</v>
      </c>
      <c r="AL50" s="87">
        <v>4.7973843805586698E-4</v>
      </c>
      <c r="AM50" s="86">
        <v>0.312</v>
      </c>
      <c r="AN50" s="87">
        <v>1.70789657661897E-2</v>
      </c>
      <c r="AO50">
        <v>0</v>
      </c>
      <c r="AP50">
        <v>0</v>
      </c>
      <c r="AQ50">
        <v>0</v>
      </c>
      <c r="AR50">
        <v>0</v>
      </c>
      <c r="AS50">
        <v>892.74955689530088</v>
      </c>
      <c r="BE50" t="s">
        <v>35</v>
      </c>
      <c r="BI50" t="s">
        <v>35</v>
      </c>
      <c r="BJ50" t="s">
        <v>35</v>
      </c>
      <c r="BK50" s="1" t="s">
        <v>35</v>
      </c>
      <c r="BL50" t="s">
        <v>35</v>
      </c>
      <c r="BM50" t="s">
        <v>35</v>
      </c>
      <c r="BN50" t="s">
        <v>35</v>
      </c>
      <c r="BO50" t="s">
        <v>35</v>
      </c>
      <c r="BP50" t="s">
        <v>35</v>
      </c>
      <c r="BQ50" t="s">
        <v>35</v>
      </c>
      <c r="BR50" s="97" t="s">
        <v>35</v>
      </c>
      <c r="BS50">
        <v>1</v>
      </c>
      <c r="BT50">
        <v>1</v>
      </c>
      <c r="BW50" t="e">
        <f>MATCH(B50,'[2]Substance data'!$B:$B,0)</f>
        <v>#N/A</v>
      </c>
    </row>
    <row r="51" spans="1:75">
      <c r="A51">
        <v>51</v>
      </c>
      <c r="B51" s="65" t="s">
        <v>185</v>
      </c>
      <c r="C51" t="s">
        <v>186</v>
      </c>
      <c r="D51" t="s">
        <v>35</v>
      </c>
      <c r="E51" t="s">
        <v>83</v>
      </c>
      <c r="F51">
        <v>180.20050000000001</v>
      </c>
      <c r="G51" t="s">
        <v>270</v>
      </c>
      <c r="H51">
        <v>0</v>
      </c>
      <c r="I51">
        <v>8.3979999999999997</v>
      </c>
      <c r="J51">
        <v>301.72409963433273</v>
      </c>
      <c r="K51">
        <v>99.972372795899176</v>
      </c>
      <c r="L51">
        <v>3.8453565292837991E-5</v>
      </c>
      <c r="M51">
        <v>5.1958069796982052E-3</v>
      </c>
      <c r="N51">
        <v>22744.007593316499</v>
      </c>
      <c r="S51">
        <v>2.3123909626870163E-5</v>
      </c>
      <c r="T51">
        <v>5.3483578746909358E-7</v>
      </c>
      <c r="U51">
        <v>5.9426198607677063E-8</v>
      </c>
      <c r="V51">
        <v>2.6741789373454679E-7</v>
      </c>
      <c r="W51">
        <v>3.0581961426785479E-7</v>
      </c>
      <c r="X51">
        <v>4.6287671716753393E-7</v>
      </c>
      <c r="Z51">
        <v>3.2769162060832455E-7</v>
      </c>
      <c r="AK51" s="86">
        <v>3.7959999999999998</v>
      </c>
      <c r="AL51" s="87">
        <v>1.26135352437639E-3</v>
      </c>
      <c r="AM51" s="86">
        <v>4.3039999999999896</v>
      </c>
      <c r="AN51" s="87">
        <v>1.4530782273920999E-2</v>
      </c>
      <c r="AO51">
        <v>0</v>
      </c>
      <c r="AP51">
        <v>0</v>
      </c>
      <c r="AQ51">
        <v>0</v>
      </c>
      <c r="AR51">
        <v>0</v>
      </c>
      <c r="AS51">
        <v>13.700111759426175</v>
      </c>
      <c r="BE51" t="s">
        <v>35</v>
      </c>
      <c r="BI51" t="s">
        <v>35</v>
      </c>
      <c r="BJ51" t="s">
        <v>35</v>
      </c>
      <c r="BK51" s="1" t="s">
        <v>35</v>
      </c>
      <c r="BL51" t="s">
        <v>35</v>
      </c>
      <c r="BM51" t="s">
        <v>35</v>
      </c>
      <c r="BN51" t="s">
        <v>35</v>
      </c>
      <c r="BO51" t="s">
        <v>35</v>
      </c>
      <c r="BP51" t="s">
        <v>35</v>
      </c>
      <c r="BQ51" t="s">
        <v>35</v>
      </c>
      <c r="BR51" s="97" t="s">
        <v>35</v>
      </c>
      <c r="BS51">
        <v>1</v>
      </c>
      <c r="BT51">
        <v>1</v>
      </c>
      <c r="BW51" t="e">
        <f>MATCH(B51,'[2]Substance data'!$B:$B,0)</f>
        <v>#N/A</v>
      </c>
    </row>
    <row r="52" spans="1:75">
      <c r="A52">
        <v>52</v>
      </c>
      <c r="B52" s="65" t="s">
        <v>187</v>
      </c>
      <c r="C52" t="s">
        <v>188</v>
      </c>
      <c r="D52" t="s">
        <v>35</v>
      </c>
      <c r="E52" t="s">
        <v>83</v>
      </c>
      <c r="F52">
        <v>194.22710000000001</v>
      </c>
      <c r="G52" t="s">
        <v>270</v>
      </c>
      <c r="H52">
        <v>0</v>
      </c>
      <c r="I52">
        <v>8.1739999999999995</v>
      </c>
      <c r="J52">
        <v>708.58181102977426</v>
      </c>
      <c r="K52">
        <v>60.506216915829661</v>
      </c>
      <c r="L52">
        <v>6.3402533532795228E-5</v>
      </c>
      <c r="M52">
        <v>3.3283041689960571E-4</v>
      </c>
      <c r="N52">
        <v>10321.1912557667</v>
      </c>
      <c r="S52">
        <v>2.1540771973483677E-5</v>
      </c>
      <c r="T52">
        <v>5.3483578746909358E-7</v>
      </c>
      <c r="U52">
        <v>5.9426198607677063E-8</v>
      </c>
      <c r="V52">
        <v>2.6741789373454679E-7</v>
      </c>
      <c r="W52">
        <v>3.0414623329504177E-7</v>
      </c>
      <c r="X52">
        <v>4.6034395257321355E-7</v>
      </c>
      <c r="Z52">
        <v>3.2589856059093819E-7</v>
      </c>
      <c r="AK52" s="86">
        <v>4.101</v>
      </c>
      <c r="AL52" s="87">
        <v>1.49937175630875E-3</v>
      </c>
      <c r="AM52" s="86">
        <v>4.4119999999999999</v>
      </c>
      <c r="AN52" s="87">
        <v>1.70178011566126E-2</v>
      </c>
      <c r="AO52">
        <v>0</v>
      </c>
      <c r="AP52">
        <v>0</v>
      </c>
      <c r="AQ52">
        <v>0</v>
      </c>
      <c r="AR52">
        <v>0</v>
      </c>
      <c r="AS52">
        <v>21.545943673219423</v>
      </c>
      <c r="BE52" t="s">
        <v>35</v>
      </c>
      <c r="BI52" t="s">
        <v>35</v>
      </c>
      <c r="BJ52" t="s">
        <v>35</v>
      </c>
      <c r="BK52" s="1" t="s">
        <v>35</v>
      </c>
      <c r="BL52" t="s">
        <v>35</v>
      </c>
      <c r="BM52" t="s">
        <v>35</v>
      </c>
      <c r="BN52" t="s">
        <v>35</v>
      </c>
      <c r="BO52" t="s">
        <v>35</v>
      </c>
      <c r="BP52" t="s">
        <v>35</v>
      </c>
      <c r="BQ52" t="s">
        <v>35</v>
      </c>
      <c r="BR52" s="97" t="s">
        <v>35</v>
      </c>
      <c r="BS52">
        <v>1</v>
      </c>
      <c r="BT52">
        <v>1</v>
      </c>
      <c r="BW52" t="e">
        <f>MATCH(B52,'[2]Substance data'!$B:$B,0)</f>
        <v>#N/A</v>
      </c>
    </row>
    <row r="53" spans="1:75">
      <c r="A53">
        <v>53</v>
      </c>
      <c r="B53" s="65" t="s">
        <v>189</v>
      </c>
      <c r="C53" t="s">
        <v>190</v>
      </c>
      <c r="D53" t="s">
        <v>96</v>
      </c>
      <c r="E53" t="s">
        <v>108</v>
      </c>
      <c r="F53">
        <v>154.25</v>
      </c>
      <c r="G53" t="s">
        <v>268</v>
      </c>
      <c r="H53" t="s">
        <v>35</v>
      </c>
      <c r="I53" t="s">
        <v>35</v>
      </c>
      <c r="J53">
        <v>549.54087385762534</v>
      </c>
      <c r="K53" t="s">
        <v>35</v>
      </c>
      <c r="L53">
        <v>11.11</v>
      </c>
      <c r="M53">
        <v>253.33333326999997</v>
      </c>
      <c r="N53">
        <v>3500</v>
      </c>
      <c r="S53">
        <v>8.3250000000000008E-6</v>
      </c>
      <c r="T53">
        <v>2.1393431498763744E-7</v>
      </c>
      <c r="U53">
        <v>2.3770479443070826E-8</v>
      </c>
      <c r="V53">
        <v>1.0696715749381872E-7</v>
      </c>
      <c r="W53">
        <v>1.3162525288005488E-5</v>
      </c>
      <c r="X53">
        <v>1.9922288207486746E-5</v>
      </c>
      <c r="Y53">
        <v>9.9847965142355103E-6</v>
      </c>
      <c r="Z53">
        <v>1.4103899951776064E-5</v>
      </c>
      <c r="AA53">
        <v>1.120312595142216E-5</v>
      </c>
      <c r="AB53">
        <v>2.8140980067870191E-5</v>
      </c>
      <c r="AC53">
        <v>2.2353175020722518E-5</v>
      </c>
      <c r="AD53">
        <v>1.7075701760979287</v>
      </c>
      <c r="AE53" t="s">
        <v>35</v>
      </c>
      <c r="AF53" t="s">
        <v>35</v>
      </c>
      <c r="AH53" t="s">
        <v>35</v>
      </c>
      <c r="AI53" t="s">
        <v>34</v>
      </c>
      <c r="AK53" s="86">
        <v>1.7150000000000001</v>
      </c>
      <c r="AL53" s="87">
        <v>1.1794187701084299E-3</v>
      </c>
      <c r="AM53" s="86">
        <v>0.93</v>
      </c>
      <c r="AN53" s="87">
        <v>6.4686322129330299E-3</v>
      </c>
      <c r="AO53">
        <v>0</v>
      </c>
      <c r="AP53">
        <v>0</v>
      </c>
      <c r="AQ53">
        <v>0</v>
      </c>
      <c r="AR53">
        <v>0</v>
      </c>
      <c r="AS53">
        <v>52.45658331238122</v>
      </c>
      <c r="BE53" t="s">
        <v>35</v>
      </c>
      <c r="BI53" t="s">
        <v>35</v>
      </c>
      <c r="BJ53" t="s">
        <v>35</v>
      </c>
      <c r="BK53" s="1" t="s">
        <v>35</v>
      </c>
      <c r="BL53" t="s">
        <v>35</v>
      </c>
      <c r="BM53" t="s">
        <v>35</v>
      </c>
      <c r="BN53" t="s">
        <v>35</v>
      </c>
      <c r="BO53" t="s">
        <v>35</v>
      </c>
      <c r="BP53" t="s">
        <v>35</v>
      </c>
      <c r="BQ53" t="s">
        <v>35</v>
      </c>
      <c r="BR53" s="97" t="s">
        <v>35</v>
      </c>
      <c r="BS53">
        <v>1</v>
      </c>
      <c r="BT53">
        <v>1</v>
      </c>
      <c r="BW53">
        <f>MATCH(B53,'[2]Substance data'!$B:$B,0)</f>
        <v>297</v>
      </c>
    </row>
    <row r="54" spans="1:75">
      <c r="A54">
        <v>54</v>
      </c>
      <c r="B54" s="65" t="s">
        <v>191</v>
      </c>
      <c r="C54" t="s">
        <v>192</v>
      </c>
      <c r="D54" t="s">
        <v>193</v>
      </c>
      <c r="E54" t="s">
        <v>83</v>
      </c>
      <c r="F54">
        <v>30.03</v>
      </c>
      <c r="G54" t="s">
        <v>268</v>
      </c>
      <c r="H54" t="s">
        <v>35</v>
      </c>
      <c r="I54" t="s">
        <v>35</v>
      </c>
      <c r="J54">
        <v>2.2387211385683394</v>
      </c>
      <c r="K54" t="s">
        <v>35</v>
      </c>
      <c r="L54">
        <v>3.4037000000000005E-2</v>
      </c>
      <c r="M54">
        <v>518666.66653699998</v>
      </c>
      <c r="N54">
        <v>400000</v>
      </c>
      <c r="S54">
        <v>7.0275000000000009E-6</v>
      </c>
      <c r="T54">
        <v>5.3483578746909358E-7</v>
      </c>
      <c r="U54">
        <v>5.9426198607677063E-8</v>
      </c>
      <c r="V54">
        <v>1.3370894686727339E-6</v>
      </c>
      <c r="W54">
        <v>6.1474275424568218E-6</v>
      </c>
      <c r="X54">
        <v>9.3045081058320799E-6</v>
      </c>
      <c r="Y54">
        <v>4.6633006778245109E-6</v>
      </c>
      <c r="Z54">
        <v>6.5870872892918604E-6</v>
      </c>
      <c r="AA54">
        <v>5.2323094184779552E-6</v>
      </c>
      <c r="AB54">
        <v>1.314296703373456E-5</v>
      </c>
      <c r="AC54">
        <v>1.0439829802945799E-5</v>
      </c>
      <c r="AD54">
        <v>1.4860425542919256</v>
      </c>
      <c r="AE54">
        <v>59.024620729675362</v>
      </c>
      <c r="AF54">
        <v>59.024620729675362</v>
      </c>
      <c r="AH54">
        <v>0.47111707317073181</v>
      </c>
      <c r="AI54">
        <v>243.41048780487804</v>
      </c>
      <c r="AK54" s="86">
        <v>0</v>
      </c>
      <c r="AL54" s="87">
        <v>9.7999999999999997E-3</v>
      </c>
      <c r="AM54" s="86">
        <v>0</v>
      </c>
      <c r="AN54" s="87">
        <v>0.2</v>
      </c>
      <c r="AO54">
        <v>0</v>
      </c>
      <c r="AP54">
        <v>0</v>
      </c>
      <c r="AQ54">
        <v>0</v>
      </c>
      <c r="AR54">
        <v>0</v>
      </c>
      <c r="AS54">
        <v>1.0565741960029291</v>
      </c>
      <c r="BE54" t="s">
        <v>35</v>
      </c>
      <c r="BI54" t="s">
        <v>35</v>
      </c>
      <c r="BJ54" t="s">
        <v>35</v>
      </c>
      <c r="BK54" s="1" t="s">
        <v>35</v>
      </c>
      <c r="BL54">
        <v>0.22</v>
      </c>
      <c r="BM54">
        <v>0.7</v>
      </c>
      <c r="BN54">
        <v>0</v>
      </c>
      <c r="BO54">
        <v>0.33</v>
      </c>
      <c r="BP54">
        <v>0.26519999999999999</v>
      </c>
      <c r="BQ54">
        <v>0.73</v>
      </c>
      <c r="BR54" s="97">
        <v>43.8</v>
      </c>
      <c r="BS54">
        <v>1</v>
      </c>
      <c r="BV54">
        <v>1</v>
      </c>
      <c r="BW54">
        <f>MATCH(B54,'[2]Substance data'!$B:$B,0)</f>
        <v>1049</v>
      </c>
    </row>
    <row r="55" spans="1:75">
      <c r="A55">
        <v>55</v>
      </c>
      <c r="B55" s="65" t="s">
        <v>194</v>
      </c>
      <c r="C55" t="s">
        <v>195</v>
      </c>
      <c r="D55" t="s">
        <v>88</v>
      </c>
      <c r="E55" t="s">
        <v>83</v>
      </c>
      <c r="F55">
        <v>182.17179999999999</v>
      </c>
      <c r="G55" t="s">
        <v>270</v>
      </c>
      <c r="H55">
        <v>0</v>
      </c>
      <c r="I55">
        <v>13.135</v>
      </c>
      <c r="J55">
        <v>4.3850040619380637E-3</v>
      </c>
      <c r="K55">
        <v>132.50430850344657</v>
      </c>
      <c r="L55">
        <v>8.3621241752025206E-6</v>
      </c>
      <c r="M55">
        <v>1.2164744983221404E-8</v>
      </c>
      <c r="N55">
        <v>271004.90384243499</v>
      </c>
      <c r="S55">
        <v>2.8864315531180668E-5</v>
      </c>
      <c r="T55">
        <v>3.4443807421980984E-6</v>
      </c>
      <c r="U55">
        <v>3.8270897135534429E-7</v>
      </c>
      <c r="V55">
        <v>1.7221903710990492E-6</v>
      </c>
      <c r="W55">
        <v>3.8240126622357368E-7</v>
      </c>
      <c r="X55">
        <v>5.7878773790893873E-7</v>
      </c>
      <c r="Z55">
        <v>4.0975033910586465E-7</v>
      </c>
      <c r="AK55" s="86">
        <v>2.17</v>
      </c>
      <c r="AL55" s="87">
        <v>7.8226965316923998E-4</v>
      </c>
      <c r="AM55" s="86">
        <v>1.2989999999999999</v>
      </c>
      <c r="AN55" s="87">
        <v>1.11413142171994E-2</v>
      </c>
      <c r="AO55">
        <v>0</v>
      </c>
      <c r="AP55">
        <v>0</v>
      </c>
      <c r="AQ55">
        <v>0</v>
      </c>
      <c r="AR55">
        <v>0</v>
      </c>
      <c r="AS55">
        <v>0.89309981607099365</v>
      </c>
      <c r="BE55" t="s">
        <v>35</v>
      </c>
      <c r="BI55" t="s">
        <v>35</v>
      </c>
      <c r="BJ55" t="s">
        <v>35</v>
      </c>
      <c r="BK55" s="1" t="s">
        <v>35</v>
      </c>
      <c r="BL55" t="s">
        <v>35</v>
      </c>
      <c r="BM55" t="s">
        <v>35</v>
      </c>
      <c r="BN55" t="s">
        <v>35</v>
      </c>
      <c r="BO55" t="s">
        <v>35</v>
      </c>
      <c r="BP55" t="s">
        <v>35</v>
      </c>
      <c r="BQ55" t="s">
        <v>35</v>
      </c>
      <c r="BR55" s="97" t="s">
        <v>35</v>
      </c>
      <c r="BS55">
        <v>1</v>
      </c>
      <c r="BT55">
        <v>1</v>
      </c>
      <c r="BW55" t="e">
        <f>MATCH(B55,'[2]Substance data'!$B:$B,0)</f>
        <v>#N/A</v>
      </c>
    </row>
    <row r="56" spans="1:75">
      <c r="A56">
        <v>56</v>
      </c>
      <c r="B56" s="65" t="s">
        <v>196</v>
      </c>
      <c r="C56" t="s">
        <v>197</v>
      </c>
      <c r="D56" t="s">
        <v>35</v>
      </c>
      <c r="E56" t="s">
        <v>83</v>
      </c>
      <c r="F56">
        <v>370.43579999999997</v>
      </c>
      <c r="G56" t="s">
        <v>270</v>
      </c>
      <c r="H56">
        <v>0</v>
      </c>
      <c r="I56">
        <v>14.06</v>
      </c>
      <c r="J56">
        <v>0.71642874077680641</v>
      </c>
      <c r="K56">
        <v>501.03723266585786</v>
      </c>
      <c r="L56">
        <v>1.3864576628532078E-5</v>
      </c>
      <c r="M56">
        <v>8.3965911909852941E-5</v>
      </c>
      <c r="N56">
        <v>227381.93162691101</v>
      </c>
      <c r="S56">
        <v>1.2104901598681919E-5</v>
      </c>
      <c r="T56">
        <v>2.1393431498763744E-7</v>
      </c>
      <c r="U56">
        <v>2.3770479443070826E-8</v>
      </c>
      <c r="V56">
        <v>1.0696715749381872E-7</v>
      </c>
      <c r="W56">
        <v>4.0896465689618699E-7</v>
      </c>
      <c r="X56">
        <v>6.1899305665807814E-7</v>
      </c>
      <c r="Z56">
        <v>4.3821352502413851E-7</v>
      </c>
      <c r="AK56" s="86">
        <v>6.6689999999999996</v>
      </c>
      <c r="AL56" s="87">
        <v>1.25201717025474E-3</v>
      </c>
      <c r="AM56" s="86">
        <v>2.4019999999999899</v>
      </c>
      <c r="AN56" s="87">
        <v>2.0569398735038401E-2</v>
      </c>
      <c r="AO56">
        <v>0</v>
      </c>
      <c r="AP56">
        <v>0</v>
      </c>
      <c r="AQ56">
        <v>0</v>
      </c>
      <c r="AR56">
        <v>0</v>
      </c>
      <c r="AS56">
        <v>0.89309981607785827</v>
      </c>
      <c r="BE56" t="s">
        <v>35</v>
      </c>
      <c r="BI56" t="s">
        <v>35</v>
      </c>
      <c r="BJ56" t="s">
        <v>35</v>
      </c>
      <c r="BK56" s="1" t="s">
        <v>35</v>
      </c>
      <c r="BL56" t="s">
        <v>35</v>
      </c>
      <c r="BM56" t="s">
        <v>35</v>
      </c>
      <c r="BN56" t="s">
        <v>35</v>
      </c>
      <c r="BO56" t="s">
        <v>35</v>
      </c>
      <c r="BP56" t="s">
        <v>35</v>
      </c>
      <c r="BQ56" t="s">
        <v>35</v>
      </c>
      <c r="BR56" s="97" t="s">
        <v>35</v>
      </c>
      <c r="BS56">
        <v>1</v>
      </c>
      <c r="BT56">
        <v>1</v>
      </c>
      <c r="BW56" t="e">
        <f>MATCH(B56,'[2]Substance data'!$B:$B,0)</f>
        <v>#N/A</v>
      </c>
    </row>
    <row r="57" spans="1:75">
      <c r="A57">
        <v>57</v>
      </c>
      <c r="B57" s="65" t="s">
        <v>198</v>
      </c>
      <c r="C57" t="s">
        <v>199</v>
      </c>
      <c r="D57" t="s">
        <v>35</v>
      </c>
      <c r="E57" t="s">
        <v>83</v>
      </c>
      <c r="F57">
        <v>370.7697</v>
      </c>
      <c r="G57" t="s">
        <v>268</v>
      </c>
      <c r="H57">
        <v>0</v>
      </c>
      <c r="I57">
        <v>14</v>
      </c>
      <c r="J57">
        <v>97930957.330264941</v>
      </c>
      <c r="K57">
        <v>4712.4852078820941</v>
      </c>
      <c r="L57">
        <v>2400914.0462867534</v>
      </c>
      <c r="M57">
        <v>21.969946987517062</v>
      </c>
      <c r="N57">
        <v>1.99165557163394E-2</v>
      </c>
      <c r="S57">
        <v>1.3081611986708777E-6</v>
      </c>
      <c r="T57">
        <v>2.1393431498763744E-7</v>
      </c>
      <c r="U57">
        <v>2.3770479443070826E-8</v>
      </c>
      <c r="V57">
        <v>1.0696715749381872E-7</v>
      </c>
      <c r="W57">
        <v>5.8716951773135731E-6</v>
      </c>
      <c r="X57">
        <v>8.8871702830115934E-6</v>
      </c>
      <c r="Z57">
        <v>6.2916347369620429E-6</v>
      </c>
      <c r="AK57" s="86"/>
      <c r="AL57" s="87"/>
      <c r="AM57" s="86"/>
      <c r="AN57" s="87"/>
      <c r="AO57">
        <v>0</v>
      </c>
      <c r="AP57">
        <v>0</v>
      </c>
      <c r="AQ57">
        <v>0</v>
      </c>
      <c r="AR57">
        <v>0</v>
      </c>
      <c r="AS57">
        <v>324121.41074593435</v>
      </c>
      <c r="BE57" t="s">
        <v>35</v>
      </c>
      <c r="BI57" t="s">
        <v>35</v>
      </c>
      <c r="BJ57" t="s">
        <v>35</v>
      </c>
      <c r="BK57" s="1" t="s">
        <v>35</v>
      </c>
      <c r="BL57" t="s">
        <v>35</v>
      </c>
      <c r="BM57" t="s">
        <v>35</v>
      </c>
      <c r="BN57" t="s">
        <v>35</v>
      </c>
      <c r="BO57" t="s">
        <v>35</v>
      </c>
      <c r="BP57" t="s">
        <v>35</v>
      </c>
      <c r="BQ57" t="s">
        <v>35</v>
      </c>
      <c r="BR57" s="97" t="s">
        <v>35</v>
      </c>
      <c r="BS57">
        <v>1</v>
      </c>
      <c r="BT57">
        <v>1</v>
      </c>
      <c r="BW57" t="e">
        <f>MATCH(B57,'[2]Substance data'!$B:$B,0)</f>
        <v>#N/A</v>
      </c>
    </row>
    <row r="58" spans="1:75">
      <c r="A58">
        <v>58</v>
      </c>
      <c r="B58" s="65" t="s">
        <v>200</v>
      </c>
      <c r="C58" t="s">
        <v>201</v>
      </c>
      <c r="D58" t="s">
        <v>35</v>
      </c>
      <c r="E58" t="s">
        <v>35</v>
      </c>
      <c r="F58">
        <v>296.62</v>
      </c>
      <c r="G58" t="s">
        <v>268</v>
      </c>
      <c r="H58" t="s">
        <v>35</v>
      </c>
      <c r="I58" t="s">
        <v>35</v>
      </c>
      <c r="J58">
        <v>125892.54117941685</v>
      </c>
      <c r="K58" t="s">
        <v>35</v>
      </c>
      <c r="L58">
        <v>11817</v>
      </c>
      <c r="M58">
        <v>139.999999965</v>
      </c>
      <c r="N58">
        <v>5.0000000000000001E-3</v>
      </c>
      <c r="S58">
        <v>7.5749999999999995E-7</v>
      </c>
      <c r="T58">
        <v>2.1393431498763744E-7</v>
      </c>
      <c r="U58">
        <v>2.3770479443070826E-8</v>
      </c>
      <c r="V58">
        <v>1.0696715749381872E-7</v>
      </c>
      <c r="W58">
        <v>6.2757194201508562E-6</v>
      </c>
      <c r="X58" t="s">
        <v>35</v>
      </c>
      <c r="Y58" t="s">
        <v>35</v>
      </c>
      <c r="Z58" t="s">
        <v>35</v>
      </c>
      <c r="AA58" t="s">
        <v>35</v>
      </c>
      <c r="AB58" t="s">
        <v>35</v>
      </c>
      <c r="AC58" t="s">
        <v>35</v>
      </c>
      <c r="AD58">
        <v>-2.3010299956639813</v>
      </c>
      <c r="AE58" t="s">
        <v>35</v>
      </c>
      <c r="AF58" t="s">
        <v>35</v>
      </c>
      <c r="AH58" t="s">
        <v>35</v>
      </c>
      <c r="AI58" t="s">
        <v>35</v>
      </c>
      <c r="AK58" s="86"/>
      <c r="AL58" s="87"/>
      <c r="AM58" s="86"/>
      <c r="AN58" s="87"/>
      <c r="AO58">
        <v>0</v>
      </c>
      <c r="AP58">
        <v>0</v>
      </c>
      <c r="AQ58">
        <v>0</v>
      </c>
      <c r="AR58">
        <v>0</v>
      </c>
      <c r="AS58">
        <v>50408.061910266915</v>
      </c>
      <c r="BE58" t="s">
        <v>35</v>
      </c>
      <c r="BI58" t="s">
        <v>35</v>
      </c>
      <c r="BJ58" t="s">
        <v>35</v>
      </c>
      <c r="BK58" s="1" t="s">
        <v>35</v>
      </c>
      <c r="BL58" t="s">
        <v>35</v>
      </c>
      <c r="BM58" t="s">
        <v>35</v>
      </c>
      <c r="BN58" t="s">
        <v>35</v>
      </c>
      <c r="BO58" t="s">
        <v>35</v>
      </c>
      <c r="BP58" t="s">
        <v>35</v>
      </c>
      <c r="BQ58" t="s">
        <v>35</v>
      </c>
      <c r="BR58" s="97" t="s">
        <v>35</v>
      </c>
      <c r="BS58">
        <v>1</v>
      </c>
      <c r="BT58">
        <v>1</v>
      </c>
      <c r="BW58">
        <f>MATCH(B58,'[2]Substance data'!$B:$B,0)</f>
        <v>1750</v>
      </c>
    </row>
    <row r="59" spans="1:75">
      <c r="A59">
        <v>59</v>
      </c>
      <c r="B59" s="65" t="s">
        <v>202</v>
      </c>
      <c r="C59" t="s">
        <v>203</v>
      </c>
      <c r="D59" t="s">
        <v>204</v>
      </c>
      <c r="E59" t="s">
        <v>83</v>
      </c>
      <c r="F59">
        <v>92.1</v>
      </c>
      <c r="G59" t="s">
        <v>268</v>
      </c>
      <c r="H59" t="s">
        <v>35</v>
      </c>
      <c r="I59" t="s">
        <v>35</v>
      </c>
      <c r="J59">
        <v>1.7378008287493755E-2</v>
      </c>
      <c r="K59" t="s">
        <v>35</v>
      </c>
      <c r="L59">
        <v>1.7473E-3</v>
      </c>
      <c r="M59">
        <v>2.2399999994399997E-2</v>
      </c>
      <c r="N59">
        <v>1000000</v>
      </c>
      <c r="S59">
        <v>1.4050747500000001E-5</v>
      </c>
      <c r="T59">
        <v>9.2532143160742838E-7</v>
      </c>
      <c r="U59">
        <v>1.0281349240082538E-7</v>
      </c>
      <c r="V59">
        <v>4.6266071580371419E-7</v>
      </c>
      <c r="W59">
        <v>3.4470431391761285E-7</v>
      </c>
      <c r="X59">
        <v>5.2173109171448874E-7</v>
      </c>
      <c r="Y59">
        <v>2.614849625537212E-7</v>
      </c>
      <c r="Z59">
        <v>3.6935732696140638E-7</v>
      </c>
      <c r="AA59">
        <v>2.9339095350773307E-7</v>
      </c>
      <c r="AB59">
        <v>7.3696475524373325E-7</v>
      </c>
      <c r="AC59">
        <v>5.8539191308676659E-7</v>
      </c>
      <c r="AD59">
        <v>4.4313637641589789</v>
      </c>
      <c r="AE59" t="s">
        <v>35</v>
      </c>
      <c r="AF59" t="s">
        <v>35</v>
      </c>
      <c r="AH59" t="s">
        <v>35</v>
      </c>
      <c r="AI59" t="s">
        <v>34</v>
      </c>
      <c r="AK59" s="86">
        <v>-3.9E-2</v>
      </c>
      <c r="AL59" s="87">
        <v>1.10209887732017E-2</v>
      </c>
      <c r="AM59" s="86">
        <v>-0.191</v>
      </c>
      <c r="AN59" s="87">
        <v>0.16701171207903601</v>
      </c>
      <c r="AO59">
        <v>0</v>
      </c>
      <c r="AP59">
        <v>0</v>
      </c>
      <c r="AQ59">
        <v>0</v>
      </c>
      <c r="AR59">
        <v>0</v>
      </c>
      <c r="AS59">
        <v>0.89330548373329532</v>
      </c>
      <c r="BE59" t="s">
        <v>35</v>
      </c>
      <c r="BI59" t="s">
        <v>35</v>
      </c>
      <c r="BJ59" t="s">
        <v>35</v>
      </c>
      <c r="BK59" s="1" t="s">
        <v>35</v>
      </c>
      <c r="BL59" t="s">
        <v>35</v>
      </c>
      <c r="BM59" t="s">
        <v>35</v>
      </c>
      <c r="BN59" t="s">
        <v>35</v>
      </c>
      <c r="BO59" t="s">
        <v>35</v>
      </c>
      <c r="BP59" t="s">
        <v>35</v>
      </c>
      <c r="BQ59" t="s">
        <v>35</v>
      </c>
      <c r="BR59" s="97" t="s">
        <v>35</v>
      </c>
      <c r="BS59">
        <v>1</v>
      </c>
      <c r="BT59">
        <v>1</v>
      </c>
      <c r="BW59">
        <f>MATCH(B59,'[2]Substance data'!$B:$B,0)</f>
        <v>342</v>
      </c>
    </row>
    <row r="60" spans="1:75">
      <c r="A60">
        <v>60</v>
      </c>
      <c r="B60" s="65" t="s">
        <v>205</v>
      </c>
      <c r="C60" t="s">
        <v>206</v>
      </c>
      <c r="D60" t="s">
        <v>35</v>
      </c>
      <c r="E60" t="s">
        <v>83</v>
      </c>
      <c r="F60">
        <v>472.74279999999999</v>
      </c>
      <c r="G60" t="s">
        <v>268</v>
      </c>
      <c r="H60">
        <v>0</v>
      </c>
      <c r="I60">
        <v>14</v>
      </c>
      <c r="J60">
        <v>2650757506.927002</v>
      </c>
      <c r="K60">
        <v>93760.518424608541</v>
      </c>
      <c r="L60">
        <v>0.15208157880156498</v>
      </c>
      <c r="M60">
        <v>3.8673458231112703E-5</v>
      </c>
      <c r="N60">
        <v>1.2492947736830601E-2</v>
      </c>
      <c r="S60">
        <v>8.5508888925718497E-5</v>
      </c>
      <c r="T60">
        <v>4.45696489557578E-8</v>
      </c>
      <c r="U60">
        <v>4.9521832173064224E-9</v>
      </c>
      <c r="V60">
        <v>2.22848244778789E-8</v>
      </c>
      <c r="W60">
        <v>2.8854761645743369E-7</v>
      </c>
      <c r="X60">
        <v>4.3673449059860549E-7</v>
      </c>
      <c r="Z60">
        <v>3.0918434151443661E-7</v>
      </c>
      <c r="AK60" s="86">
        <v>19.440000000000001</v>
      </c>
      <c r="AL60" s="87">
        <v>3.4991381543922899E-3</v>
      </c>
      <c r="AM60" s="86">
        <v>8.2609999999999992</v>
      </c>
      <c r="AN60" s="87">
        <v>5.17389300710034E-3</v>
      </c>
      <c r="AO60">
        <v>0</v>
      </c>
      <c r="AP60">
        <v>0</v>
      </c>
      <c r="AQ60">
        <v>0</v>
      </c>
      <c r="AR60">
        <v>0</v>
      </c>
      <c r="AS60">
        <v>9.04311926578886E-5</v>
      </c>
      <c r="BE60" t="s">
        <v>35</v>
      </c>
      <c r="BI60" t="s">
        <v>35</v>
      </c>
      <c r="BJ60" t="s">
        <v>35</v>
      </c>
      <c r="BK60" s="1" t="s">
        <v>35</v>
      </c>
      <c r="BL60" t="s">
        <v>35</v>
      </c>
      <c r="BM60" t="s">
        <v>35</v>
      </c>
      <c r="BN60" t="s">
        <v>35</v>
      </c>
      <c r="BO60" t="s">
        <v>35</v>
      </c>
      <c r="BP60" t="s">
        <v>35</v>
      </c>
      <c r="BQ60" t="s">
        <v>35</v>
      </c>
      <c r="BR60" s="97" t="s">
        <v>35</v>
      </c>
      <c r="BS60">
        <v>1</v>
      </c>
      <c r="BT60">
        <v>1</v>
      </c>
      <c r="BW60" t="e">
        <f>MATCH(B60,'[2]Substance data'!$B:$B,0)</f>
        <v>#N/A</v>
      </c>
    </row>
    <row r="61" spans="1:75">
      <c r="A61">
        <v>61</v>
      </c>
      <c r="B61" s="65" t="s">
        <v>207</v>
      </c>
      <c r="C61" t="s">
        <v>208</v>
      </c>
      <c r="D61" t="s">
        <v>35</v>
      </c>
      <c r="E61" t="s">
        <v>83</v>
      </c>
      <c r="F61">
        <v>430.70609999999999</v>
      </c>
      <c r="G61" t="s">
        <v>270</v>
      </c>
      <c r="H61">
        <v>0</v>
      </c>
      <c r="I61">
        <v>11.403</v>
      </c>
      <c r="J61">
        <v>2644539145.5066314</v>
      </c>
      <c r="K61">
        <v>79953.963945136144</v>
      </c>
      <c r="L61">
        <v>0.14099269515956639</v>
      </c>
      <c r="M61">
        <v>3.4482838567163719E-5</v>
      </c>
      <c r="N61">
        <v>2.4370869414544898E-2</v>
      </c>
      <c r="S61">
        <v>6.3600607416726835E-5</v>
      </c>
      <c r="T61">
        <v>4.45696489557578E-8</v>
      </c>
      <c r="U61">
        <v>4.9521832173064224E-9</v>
      </c>
      <c r="V61">
        <v>2.22848244778789E-8</v>
      </c>
      <c r="W61">
        <v>2.7787098529186184E-7</v>
      </c>
      <c r="X61">
        <v>4.2057475540254966E-7</v>
      </c>
      <c r="Z61">
        <v>2.9774412510562501E-7</v>
      </c>
      <c r="AK61" s="86">
        <v>17.151</v>
      </c>
      <c r="AL61" s="87">
        <v>2.6221549756655499E-3</v>
      </c>
      <c r="AM61" s="86">
        <v>7.9879999999999898</v>
      </c>
      <c r="AN61" s="87">
        <v>4.1290936612253699E-3</v>
      </c>
      <c r="AO61">
        <v>0</v>
      </c>
      <c r="AP61">
        <v>0</v>
      </c>
      <c r="AQ61">
        <v>0</v>
      </c>
      <c r="AR61">
        <v>0</v>
      </c>
      <c r="AS61">
        <v>1.1858642702017561E-4</v>
      </c>
      <c r="BE61" t="s">
        <v>35</v>
      </c>
      <c r="BI61" t="s">
        <v>35</v>
      </c>
      <c r="BJ61" t="s">
        <v>35</v>
      </c>
      <c r="BK61" s="1" t="s">
        <v>35</v>
      </c>
      <c r="BL61" t="s">
        <v>35</v>
      </c>
      <c r="BM61" t="s">
        <v>35</v>
      </c>
      <c r="BN61" t="s">
        <v>35</v>
      </c>
      <c r="BO61" t="s">
        <v>35</v>
      </c>
      <c r="BP61" t="s">
        <v>35</v>
      </c>
      <c r="BQ61" t="s">
        <v>35</v>
      </c>
      <c r="BR61" s="97" t="s">
        <v>35</v>
      </c>
      <c r="BS61">
        <v>1</v>
      </c>
      <c r="BT61">
        <v>1</v>
      </c>
      <c r="BW61" t="e">
        <f>MATCH(B61,'[2]Substance data'!$B:$B,0)</f>
        <v>#N/A</v>
      </c>
    </row>
    <row r="62" spans="1:75">
      <c r="A62">
        <v>62</v>
      </c>
      <c r="B62" s="65" t="s">
        <v>209</v>
      </c>
      <c r="C62" t="s">
        <v>210</v>
      </c>
      <c r="D62" t="s">
        <v>35</v>
      </c>
      <c r="E62" t="s">
        <v>35</v>
      </c>
      <c r="F62">
        <v>136.24</v>
      </c>
      <c r="G62" t="s">
        <v>268</v>
      </c>
      <c r="H62" t="s">
        <v>35</v>
      </c>
      <c r="I62" t="s">
        <v>35</v>
      </c>
      <c r="J62">
        <v>23988.329190194923</v>
      </c>
      <c r="K62" t="s">
        <v>35</v>
      </c>
      <c r="L62">
        <v>3221.9</v>
      </c>
      <c r="M62">
        <v>191.999999952</v>
      </c>
      <c r="N62">
        <v>13.8</v>
      </c>
      <c r="S62">
        <v>1.2825E-4</v>
      </c>
      <c r="T62">
        <v>5.3483578746909358E-7</v>
      </c>
      <c r="U62">
        <v>5.9426198607677063E-8</v>
      </c>
      <c r="V62">
        <v>2.6741789373454679E-7</v>
      </c>
      <c r="W62">
        <v>5.6171409095543119E-6</v>
      </c>
      <c r="X62" t="s">
        <v>35</v>
      </c>
      <c r="Y62" t="s">
        <v>35</v>
      </c>
      <c r="Z62" t="s">
        <v>35</v>
      </c>
      <c r="AA62" t="s">
        <v>35</v>
      </c>
      <c r="AB62" t="s">
        <v>35</v>
      </c>
      <c r="AC62" t="s">
        <v>35</v>
      </c>
      <c r="AD62">
        <v>0.85917683911338871</v>
      </c>
      <c r="AE62" t="s">
        <v>35</v>
      </c>
      <c r="AF62" t="s">
        <v>35</v>
      </c>
      <c r="AH62">
        <v>88.988780487804888</v>
      </c>
      <c r="AI62">
        <v>88.988780487804888</v>
      </c>
      <c r="AK62" s="86">
        <v>0.62</v>
      </c>
      <c r="AL62" s="87">
        <v>9.0395298157871298E-3</v>
      </c>
      <c r="AM62" s="86">
        <v>0.32400000000000001</v>
      </c>
      <c r="AN62" s="87">
        <v>1.5316494844434101E-2</v>
      </c>
      <c r="AO62">
        <v>0</v>
      </c>
      <c r="AP62">
        <v>0</v>
      </c>
      <c r="AQ62">
        <v>0</v>
      </c>
      <c r="AR62">
        <v>0</v>
      </c>
      <c r="AS62">
        <v>931.10787546783058</v>
      </c>
      <c r="BE62" t="s">
        <v>35</v>
      </c>
      <c r="BI62" t="s">
        <v>35</v>
      </c>
      <c r="BJ62" t="s">
        <v>35</v>
      </c>
      <c r="BK62" s="1" t="s">
        <v>35</v>
      </c>
      <c r="BL62" t="s">
        <v>35</v>
      </c>
      <c r="BM62" t="s">
        <v>35</v>
      </c>
      <c r="BN62" t="s">
        <v>35</v>
      </c>
      <c r="BO62" t="s">
        <v>35</v>
      </c>
      <c r="BP62" t="s">
        <v>35</v>
      </c>
      <c r="BQ62" t="s">
        <v>35</v>
      </c>
      <c r="BR62" s="97" t="s">
        <v>35</v>
      </c>
      <c r="BS62">
        <v>2</v>
      </c>
      <c r="BT62">
        <v>1</v>
      </c>
      <c r="BV62">
        <v>1</v>
      </c>
      <c r="BW62">
        <f>MATCH(B62,'[2]Substance data'!$B:$B,0)</f>
        <v>355</v>
      </c>
    </row>
    <row r="63" spans="1:75">
      <c r="A63">
        <v>63</v>
      </c>
      <c r="B63" s="65" t="s">
        <v>211</v>
      </c>
      <c r="C63" t="s">
        <v>212</v>
      </c>
      <c r="D63" t="s">
        <v>35</v>
      </c>
      <c r="E63" t="s">
        <v>35</v>
      </c>
      <c r="F63">
        <v>122.17</v>
      </c>
      <c r="G63" t="s">
        <v>268</v>
      </c>
      <c r="H63" t="s">
        <v>35</v>
      </c>
      <c r="I63" t="s">
        <v>35</v>
      </c>
      <c r="J63">
        <v>22.908676527677738</v>
      </c>
      <c r="K63">
        <v>31.622776601683803</v>
      </c>
      <c r="L63">
        <v>2.5856000000000001E-2</v>
      </c>
      <c r="M63">
        <v>11.573333330439999</v>
      </c>
      <c r="N63">
        <v>22200</v>
      </c>
      <c r="S63">
        <v>7.6160700000000002E-6</v>
      </c>
      <c r="T63">
        <v>5.3483578746909358E-7</v>
      </c>
      <c r="U63">
        <v>5.9426198607677063E-8</v>
      </c>
      <c r="V63">
        <v>2.6741789373454679E-7</v>
      </c>
      <c r="W63">
        <v>3.3601449957092542E-6</v>
      </c>
      <c r="X63" t="s">
        <v>35</v>
      </c>
      <c r="Y63" t="s">
        <v>35</v>
      </c>
      <c r="Z63" t="s">
        <v>35</v>
      </c>
      <c r="AA63" t="s">
        <v>35</v>
      </c>
      <c r="AB63" t="s">
        <v>35</v>
      </c>
      <c r="AC63" t="s">
        <v>35</v>
      </c>
      <c r="AD63">
        <v>2.2282018283423057</v>
      </c>
      <c r="AE63" t="s">
        <v>35</v>
      </c>
      <c r="AF63" t="s">
        <v>35</v>
      </c>
      <c r="AH63" t="s">
        <v>35</v>
      </c>
      <c r="AI63" t="s">
        <v>35</v>
      </c>
      <c r="AK63" s="86">
        <v>3.31</v>
      </c>
      <c r="AL63" s="87">
        <v>6.9458782463079502E-2</v>
      </c>
      <c r="AM63" s="86">
        <v>4.24</v>
      </c>
      <c r="AN63" s="87">
        <v>1.8755046629545101E-2</v>
      </c>
      <c r="AO63">
        <v>0</v>
      </c>
      <c r="AP63">
        <v>0</v>
      </c>
      <c r="AQ63">
        <v>0</v>
      </c>
      <c r="AR63">
        <v>0</v>
      </c>
      <c r="AS63">
        <v>2.375745963219011</v>
      </c>
      <c r="BE63" t="s">
        <v>35</v>
      </c>
      <c r="BI63" t="s">
        <v>35</v>
      </c>
      <c r="BJ63" t="s">
        <v>35</v>
      </c>
      <c r="BK63" s="1" t="s">
        <v>35</v>
      </c>
      <c r="BL63" t="s">
        <v>35</v>
      </c>
      <c r="BM63" t="s">
        <v>35</v>
      </c>
      <c r="BN63" t="s">
        <v>35</v>
      </c>
      <c r="BO63" t="s">
        <v>35</v>
      </c>
      <c r="BP63" t="s">
        <v>35</v>
      </c>
      <c r="BQ63" t="s">
        <v>35</v>
      </c>
      <c r="BR63" s="97" t="s">
        <v>35</v>
      </c>
      <c r="BS63">
        <v>1</v>
      </c>
      <c r="BT63">
        <v>1</v>
      </c>
      <c r="BW63">
        <f>MATCH(B63,'[2]Substance data'!$B:$B,0)</f>
        <v>2762</v>
      </c>
    </row>
    <row r="64" spans="1:75">
      <c r="A64">
        <v>64</v>
      </c>
      <c r="B64" s="65" t="s">
        <v>213</v>
      </c>
      <c r="C64" t="s">
        <v>214</v>
      </c>
      <c r="D64" t="s">
        <v>215</v>
      </c>
      <c r="E64" t="s">
        <v>83</v>
      </c>
      <c r="F64">
        <v>76.12</v>
      </c>
      <c r="G64" t="s">
        <v>269</v>
      </c>
      <c r="H64">
        <v>1.3382714511666001</v>
      </c>
      <c r="I64" t="s">
        <v>35</v>
      </c>
      <c r="J64">
        <v>8.3176377110267083E-2</v>
      </c>
      <c r="K64">
        <v>7.0794578438413795</v>
      </c>
      <c r="L64">
        <v>1.9998000000000002E-4</v>
      </c>
      <c r="M64">
        <v>0.37333333323999995</v>
      </c>
      <c r="N64">
        <v>142000</v>
      </c>
      <c r="S64">
        <v>3.15E-5</v>
      </c>
      <c r="T64">
        <v>5.3483578746909358E-7</v>
      </c>
      <c r="U64">
        <v>5.9426198607677063E-8</v>
      </c>
      <c r="V64">
        <v>2.6741789373454679E-7</v>
      </c>
      <c r="W64">
        <v>3.5415919233546837E-7</v>
      </c>
      <c r="X64">
        <v>5.3604162929643078E-7</v>
      </c>
      <c r="Y64">
        <v>2.6865722129613384E-7</v>
      </c>
      <c r="Z64">
        <v>3.7948841171481298E-7</v>
      </c>
      <c r="AA64">
        <v>3.014383601757486E-7</v>
      </c>
      <c r="AB64">
        <v>7.5717892686196119E-7</v>
      </c>
      <c r="AC64">
        <v>6.0144860034468733E-7</v>
      </c>
      <c r="AD64">
        <v>1.6355732559339953</v>
      </c>
      <c r="AE64" t="s">
        <v>35</v>
      </c>
      <c r="AF64" t="s">
        <v>35</v>
      </c>
      <c r="AH64">
        <v>40.786524390243898</v>
      </c>
      <c r="AI64">
        <v>40.786524390243898</v>
      </c>
      <c r="AK64" s="86">
        <v>0.89900000000000002</v>
      </c>
      <c r="AL64" s="87">
        <v>1.3919701251896199E-3</v>
      </c>
      <c r="AM64" s="86">
        <v>0.38400000000000001</v>
      </c>
      <c r="AN64" s="87">
        <v>3.6460359899785702E-3</v>
      </c>
      <c r="AO64">
        <v>0</v>
      </c>
      <c r="AP64">
        <v>0</v>
      </c>
      <c r="AQ64">
        <v>0</v>
      </c>
      <c r="AR64">
        <v>0</v>
      </c>
      <c r="AS64">
        <v>1.9998618696327441</v>
      </c>
      <c r="BE64" t="s">
        <v>35</v>
      </c>
      <c r="BI64" t="s">
        <v>35</v>
      </c>
      <c r="BJ64" t="s">
        <v>35</v>
      </c>
      <c r="BK64" s="1" t="s">
        <v>35</v>
      </c>
      <c r="BL64" t="s">
        <v>35</v>
      </c>
      <c r="BM64" t="s">
        <v>35</v>
      </c>
      <c r="BN64" t="s">
        <v>35</v>
      </c>
      <c r="BO64" t="s">
        <v>35</v>
      </c>
      <c r="BP64" t="s">
        <v>35</v>
      </c>
      <c r="BQ64" t="s">
        <v>35</v>
      </c>
      <c r="BR64" s="97" t="s">
        <v>35</v>
      </c>
      <c r="BS64">
        <v>1</v>
      </c>
      <c r="BV64">
        <v>1</v>
      </c>
      <c r="BW64">
        <f>MATCH(B64,'[2]Substance data'!$B:$B,0)</f>
        <v>371</v>
      </c>
    </row>
    <row r="65" spans="1:75">
      <c r="A65">
        <v>65</v>
      </c>
      <c r="B65" s="65" t="s">
        <v>216</v>
      </c>
      <c r="C65" t="s">
        <v>217</v>
      </c>
      <c r="D65" t="s">
        <v>218</v>
      </c>
      <c r="E65" t="s">
        <v>83</v>
      </c>
      <c r="F65">
        <v>46.07</v>
      </c>
      <c r="G65" t="s">
        <v>268</v>
      </c>
      <c r="H65" t="s">
        <v>35</v>
      </c>
      <c r="I65" t="s">
        <v>35</v>
      </c>
      <c r="J65">
        <v>0.48977881936844614</v>
      </c>
      <c r="K65">
        <v>1.5848931924611136</v>
      </c>
      <c r="L65">
        <v>0.505</v>
      </c>
      <c r="M65">
        <v>7906.6666646899994</v>
      </c>
      <c r="N65">
        <v>1000000</v>
      </c>
      <c r="S65">
        <v>2.4524999999999998E-6</v>
      </c>
      <c r="T65">
        <v>9.2532143160742838E-7</v>
      </c>
      <c r="U65">
        <v>1.0281349240082538E-7</v>
      </c>
      <c r="V65">
        <v>4.6266071580371419E-7</v>
      </c>
      <c r="W65">
        <v>6.4290827926091177E-6</v>
      </c>
      <c r="X65">
        <v>9.7308105778812037E-6</v>
      </c>
      <c r="Y65">
        <v>4.8769580344792776E-6</v>
      </c>
      <c r="Z65">
        <v>6.8888863272515725E-6</v>
      </c>
      <c r="AA65">
        <v>5.4720369155419804E-6</v>
      </c>
      <c r="AB65">
        <v>1.3745135280869439E-5</v>
      </c>
      <c r="AC65">
        <v>1.091814904369946E-5</v>
      </c>
      <c r="AD65">
        <v>3.1742450642925437</v>
      </c>
      <c r="AE65" t="s">
        <v>35</v>
      </c>
      <c r="AF65" t="s">
        <v>35</v>
      </c>
      <c r="AH65">
        <v>3973.9597560975612</v>
      </c>
      <c r="AI65">
        <v>3973.9597560975612</v>
      </c>
      <c r="AK65" s="86">
        <v>-0.23399999999999899</v>
      </c>
      <c r="AL65" s="87">
        <v>0.178873001984098</v>
      </c>
      <c r="AM65" s="86">
        <v>-0.26100000000000001</v>
      </c>
      <c r="AN65" s="87">
        <v>1.93300758945683E-2</v>
      </c>
      <c r="AO65">
        <v>0</v>
      </c>
      <c r="AP65">
        <v>0</v>
      </c>
      <c r="AQ65">
        <v>0</v>
      </c>
      <c r="AR65">
        <v>0</v>
      </c>
      <c r="AS65">
        <v>0.92087355206330679</v>
      </c>
      <c r="BE65" t="s">
        <v>35</v>
      </c>
      <c r="BI65" t="s">
        <v>35</v>
      </c>
      <c r="BJ65" t="s">
        <v>35</v>
      </c>
      <c r="BK65" s="1" t="s">
        <v>35</v>
      </c>
      <c r="BL65" t="s">
        <v>35</v>
      </c>
      <c r="BM65" t="s">
        <v>35</v>
      </c>
      <c r="BN65" t="s">
        <v>35</v>
      </c>
      <c r="BO65" t="s">
        <v>35</v>
      </c>
      <c r="BP65" t="s">
        <v>35</v>
      </c>
      <c r="BQ65" t="s">
        <v>35</v>
      </c>
      <c r="BR65" s="97" t="s">
        <v>35</v>
      </c>
      <c r="BS65">
        <v>1</v>
      </c>
      <c r="BV65">
        <v>1</v>
      </c>
      <c r="BW65">
        <f>MATCH(B65,'[2]Substance data'!$B:$B,0)</f>
        <v>379</v>
      </c>
    </row>
    <row r="66" spans="1:75">
      <c r="A66">
        <v>66</v>
      </c>
      <c r="B66" s="65" t="s">
        <v>219</v>
      </c>
      <c r="C66" t="s">
        <v>220</v>
      </c>
      <c r="D66" t="s">
        <v>35</v>
      </c>
      <c r="E66" t="s">
        <v>83</v>
      </c>
      <c r="F66">
        <v>390.55610000000001</v>
      </c>
      <c r="G66" t="s">
        <v>268</v>
      </c>
      <c r="H66">
        <v>0</v>
      </c>
      <c r="I66">
        <v>14</v>
      </c>
      <c r="J66">
        <v>41078067.101898991</v>
      </c>
      <c r="K66">
        <v>12510.653619059158</v>
      </c>
      <c r="L66">
        <v>5.4005328536664635E-3</v>
      </c>
      <c r="M66">
        <v>8.5304709626105932E-5</v>
      </c>
      <c r="N66">
        <v>1.64726482707594</v>
      </c>
      <c r="S66">
        <v>3.5404728094769109E-5</v>
      </c>
      <c r="T66">
        <v>5.3483578746909358E-7</v>
      </c>
      <c r="U66">
        <v>5.9426198607677063E-8</v>
      </c>
      <c r="V66">
        <v>2.6741789373454679E-7</v>
      </c>
      <c r="W66">
        <v>2.9131582350111642E-7</v>
      </c>
      <c r="X66">
        <v>4.4092434150757198E-7</v>
      </c>
      <c r="Z66">
        <v>3.1215052880263752E-7</v>
      </c>
      <c r="AK66" s="86">
        <v>11.34</v>
      </c>
      <c r="AL66" s="87">
        <v>1.3880259704638501E-3</v>
      </c>
      <c r="AM66" s="86">
        <v>6.47</v>
      </c>
      <c r="AN66" s="87">
        <v>6.7715687982939199E-2</v>
      </c>
      <c r="AO66">
        <v>0</v>
      </c>
      <c r="AP66">
        <v>0</v>
      </c>
      <c r="AQ66">
        <v>0</v>
      </c>
      <c r="AR66">
        <v>0</v>
      </c>
      <c r="AS66">
        <v>0.60940996715842366</v>
      </c>
      <c r="BE66" t="s">
        <v>35</v>
      </c>
      <c r="BI66" t="s">
        <v>35</v>
      </c>
      <c r="BJ66" t="s">
        <v>35</v>
      </c>
      <c r="BK66" s="1" t="s">
        <v>35</v>
      </c>
      <c r="BL66" t="s">
        <v>35</v>
      </c>
      <c r="BM66" t="s">
        <v>35</v>
      </c>
      <c r="BN66" t="s">
        <v>35</v>
      </c>
      <c r="BO66" t="s">
        <v>35</v>
      </c>
      <c r="BP66" t="s">
        <v>35</v>
      </c>
      <c r="BQ66" t="s">
        <v>35</v>
      </c>
      <c r="BR66" s="97" t="s">
        <v>35</v>
      </c>
      <c r="BS66">
        <v>1</v>
      </c>
      <c r="BU66">
        <v>1</v>
      </c>
      <c r="BW66" t="e">
        <f>MATCH(B66,'[2]Substance data'!$B:$B,0)</f>
        <v>#N/A</v>
      </c>
    </row>
    <row r="67" spans="1:75">
      <c r="A67">
        <v>67</v>
      </c>
      <c r="B67" s="65" t="s">
        <v>221</v>
      </c>
      <c r="C67" t="s">
        <v>222</v>
      </c>
      <c r="D67" t="s">
        <v>35</v>
      </c>
      <c r="E67" t="s">
        <v>83</v>
      </c>
      <c r="F67">
        <v>286.40699999999998</v>
      </c>
      <c r="G67" t="s">
        <v>268</v>
      </c>
      <c r="H67">
        <v>0</v>
      </c>
      <c r="I67">
        <v>14</v>
      </c>
      <c r="J67">
        <v>63295.086833070905</v>
      </c>
      <c r="K67">
        <v>489.24906009494418</v>
      </c>
      <c r="L67">
        <v>1.0972778498286795E-2</v>
      </c>
      <c r="M67">
        <v>0.64235189399190618</v>
      </c>
      <c r="N67">
        <v>131.07009923674099</v>
      </c>
      <c r="S67">
        <v>8.946666802926482E-6</v>
      </c>
      <c r="T67">
        <v>2.1393431498763744E-7</v>
      </c>
      <c r="U67">
        <v>2.3770479443070826E-8</v>
      </c>
      <c r="V67">
        <v>1.0696715749381872E-7</v>
      </c>
      <c r="W67">
        <v>3.4498063640957737E-7</v>
      </c>
      <c r="X67">
        <v>5.221493227303977E-7</v>
      </c>
      <c r="Z67">
        <v>3.6965341184601779E-7</v>
      </c>
      <c r="AK67" s="86">
        <v>4.7669999999999897</v>
      </c>
      <c r="AL67" s="87">
        <v>4.3100713692439396E-3</v>
      </c>
      <c r="AM67" s="86">
        <v>1.27</v>
      </c>
      <c r="AN67" s="87">
        <v>1.6361204116923701E-2</v>
      </c>
      <c r="AO67">
        <v>0</v>
      </c>
      <c r="AP67">
        <v>0</v>
      </c>
      <c r="AQ67">
        <v>0</v>
      </c>
      <c r="AR67">
        <v>0</v>
      </c>
      <c r="AS67">
        <v>18.787798229157637</v>
      </c>
      <c r="BE67" t="s">
        <v>35</v>
      </c>
      <c r="BI67" t="s">
        <v>35</v>
      </c>
      <c r="BJ67" t="s">
        <v>35</v>
      </c>
      <c r="BK67" s="1" t="s">
        <v>35</v>
      </c>
      <c r="BL67" t="s">
        <v>35</v>
      </c>
      <c r="BM67" t="s">
        <v>35</v>
      </c>
      <c r="BN67" t="s">
        <v>35</v>
      </c>
      <c r="BO67" t="s">
        <v>35</v>
      </c>
      <c r="BP67" t="s">
        <v>35</v>
      </c>
      <c r="BQ67" t="s">
        <v>35</v>
      </c>
      <c r="BR67" s="97" t="s">
        <v>35</v>
      </c>
      <c r="BS67">
        <v>2</v>
      </c>
      <c r="BU67">
        <v>1</v>
      </c>
      <c r="BV67">
        <v>1</v>
      </c>
      <c r="BW67" t="e">
        <f>MATCH(B67,'[2]Substance data'!$B:$B,0)</f>
        <v>#N/A</v>
      </c>
    </row>
    <row r="68" spans="1:75">
      <c r="A68">
        <v>68</v>
      </c>
      <c r="B68" s="65" t="s">
        <v>223</v>
      </c>
      <c r="C68" t="s">
        <v>224</v>
      </c>
      <c r="D68" t="s">
        <v>35</v>
      </c>
      <c r="E68" t="s">
        <v>35</v>
      </c>
      <c r="F68">
        <v>62.5</v>
      </c>
      <c r="G68" t="s">
        <v>268</v>
      </c>
      <c r="H68" t="s">
        <v>35</v>
      </c>
      <c r="I68" t="s">
        <v>35</v>
      </c>
      <c r="J68">
        <v>41.686938347033561</v>
      </c>
      <c r="K68" t="s">
        <v>35</v>
      </c>
      <c r="L68">
        <v>2807.8</v>
      </c>
      <c r="M68">
        <v>397333.33323399996</v>
      </c>
      <c r="N68">
        <v>8800</v>
      </c>
      <c r="S68">
        <v>5.22E-6</v>
      </c>
      <c r="T68">
        <v>5.3483578746909358E-7</v>
      </c>
      <c r="U68">
        <v>5.9426198607677063E-8</v>
      </c>
      <c r="V68">
        <v>2.6741789373454679E-7</v>
      </c>
      <c r="W68">
        <v>5.9697578949902103E-6</v>
      </c>
      <c r="X68" t="s">
        <v>35</v>
      </c>
      <c r="Y68" t="s">
        <v>35</v>
      </c>
      <c r="Z68" t="s">
        <v>35</v>
      </c>
      <c r="AA68" t="s">
        <v>35</v>
      </c>
      <c r="AB68" t="s">
        <v>35</v>
      </c>
      <c r="AC68" t="s">
        <v>35</v>
      </c>
      <c r="AD68" t="s">
        <v>35</v>
      </c>
      <c r="AE68">
        <v>7.4733749999999999</v>
      </c>
      <c r="AF68">
        <v>0.62268773397824062</v>
      </c>
      <c r="AH68">
        <v>2.5867817073170731</v>
      </c>
      <c r="AI68">
        <v>3.2716463414634145</v>
      </c>
      <c r="AK68" s="86">
        <v>0</v>
      </c>
      <c r="AL68" s="87">
        <v>0.1</v>
      </c>
      <c r="AM68" s="86">
        <v>0</v>
      </c>
      <c r="AN68" s="87">
        <v>3.0000000000000001E-3</v>
      </c>
      <c r="AO68">
        <v>0</v>
      </c>
      <c r="AP68">
        <v>0</v>
      </c>
      <c r="AQ68">
        <v>0</v>
      </c>
      <c r="AR68">
        <v>0</v>
      </c>
      <c r="AS68">
        <v>4.8921526513441789</v>
      </c>
      <c r="BE68" t="s">
        <v>35</v>
      </c>
      <c r="BI68" t="s">
        <v>35</v>
      </c>
      <c r="BJ68" t="s">
        <v>35</v>
      </c>
      <c r="BK68" s="1" t="s">
        <v>35</v>
      </c>
      <c r="BL68" t="s">
        <v>35</v>
      </c>
      <c r="BM68" t="s">
        <v>35</v>
      </c>
      <c r="BN68" t="s">
        <v>35</v>
      </c>
      <c r="BO68" t="s">
        <v>35</v>
      </c>
      <c r="BP68" t="s">
        <v>35</v>
      </c>
      <c r="BQ68" t="s">
        <v>35</v>
      </c>
      <c r="BR68" s="97" t="s">
        <v>35</v>
      </c>
      <c r="BS68">
        <v>1</v>
      </c>
      <c r="BU68">
        <v>1</v>
      </c>
      <c r="BW68">
        <f>MATCH(B68,'[2]Substance data'!$B:$B,0)</f>
        <v>989</v>
      </c>
    </row>
    <row r="69" spans="1:75">
      <c r="A69">
        <v>69</v>
      </c>
      <c r="B69" s="65" t="s">
        <v>225</v>
      </c>
      <c r="C69" t="s">
        <v>226</v>
      </c>
      <c r="D69" t="s">
        <v>35</v>
      </c>
      <c r="E69" t="s">
        <v>35</v>
      </c>
      <c r="F69">
        <v>84.93</v>
      </c>
      <c r="G69" t="s">
        <v>268</v>
      </c>
      <c r="H69" t="s">
        <v>35</v>
      </c>
      <c r="I69" t="s">
        <v>35</v>
      </c>
      <c r="J69">
        <v>17.782794100389236</v>
      </c>
      <c r="K69">
        <v>27.542287033381665</v>
      </c>
      <c r="L69">
        <v>328.25</v>
      </c>
      <c r="M69">
        <v>57999.999985499999</v>
      </c>
      <c r="N69">
        <v>13000</v>
      </c>
      <c r="S69">
        <v>1.0649999999999999E-7</v>
      </c>
      <c r="T69">
        <v>2.1393431498763744E-7</v>
      </c>
      <c r="U69">
        <v>2.3770479443070826E-8</v>
      </c>
      <c r="V69">
        <v>1.0696715749381872E-7</v>
      </c>
      <c r="W69">
        <v>6.1959002683182556E-6</v>
      </c>
      <c r="X69" t="s">
        <v>35</v>
      </c>
      <c r="Y69" t="s">
        <v>35</v>
      </c>
      <c r="Z69" t="s">
        <v>35</v>
      </c>
      <c r="AA69" t="s">
        <v>35</v>
      </c>
      <c r="AB69" t="s">
        <v>35</v>
      </c>
      <c r="AC69" t="s">
        <v>35</v>
      </c>
      <c r="AD69">
        <v>2.1790992381014456</v>
      </c>
      <c r="AE69">
        <v>23.0196020845734</v>
      </c>
      <c r="AF69">
        <v>23.0196020845734</v>
      </c>
      <c r="AH69">
        <v>269.5</v>
      </c>
      <c r="AI69">
        <v>190.77333333333331</v>
      </c>
      <c r="AK69" s="86">
        <v>0</v>
      </c>
      <c r="AL69" s="87">
        <v>0.6</v>
      </c>
      <c r="AM69" s="86">
        <v>0</v>
      </c>
      <c r="AN69" s="87">
        <v>6.0000000000000001E-3</v>
      </c>
      <c r="AO69">
        <v>0</v>
      </c>
      <c r="AP69">
        <v>0</v>
      </c>
      <c r="AQ69">
        <v>0</v>
      </c>
      <c r="AR69">
        <v>0</v>
      </c>
      <c r="AS69">
        <v>23.099362801731861</v>
      </c>
      <c r="BE69" t="s">
        <v>35</v>
      </c>
      <c r="BI69" t="s">
        <v>35</v>
      </c>
      <c r="BJ69" t="s">
        <v>35</v>
      </c>
      <c r="BK69" s="1" t="s">
        <v>35</v>
      </c>
      <c r="BL69">
        <v>0.39</v>
      </c>
      <c r="BM69">
        <v>0.56999999999999995</v>
      </c>
      <c r="BN69">
        <v>0.1</v>
      </c>
      <c r="BO69">
        <v>0.05</v>
      </c>
      <c r="BP69">
        <v>0.49430000000000002</v>
      </c>
      <c r="BQ69">
        <v>2.0190000000000001</v>
      </c>
      <c r="BR69" s="97">
        <v>67.8</v>
      </c>
      <c r="BS69">
        <v>1</v>
      </c>
      <c r="BV69">
        <v>1</v>
      </c>
      <c r="BW69">
        <f>MATCH(B69,'[2]Substance data'!$B:$B,0)</f>
        <v>1086</v>
      </c>
    </row>
    <row r="70" spans="1:75">
      <c r="A70">
        <v>70</v>
      </c>
      <c r="B70" s="65" t="s">
        <v>227</v>
      </c>
      <c r="C70" t="s">
        <v>228</v>
      </c>
      <c r="D70" t="s">
        <v>35</v>
      </c>
      <c r="E70" t="s">
        <v>35</v>
      </c>
      <c r="F70">
        <v>74.12</v>
      </c>
      <c r="G70" t="s">
        <v>268</v>
      </c>
      <c r="H70" t="s">
        <v>35</v>
      </c>
      <c r="I70" t="s">
        <v>35</v>
      </c>
      <c r="J70">
        <v>2.2387211385683394</v>
      </c>
      <c r="K70" t="s">
        <v>35</v>
      </c>
      <c r="L70">
        <v>0.91405000000000003</v>
      </c>
      <c r="M70">
        <v>5426.6666653100001</v>
      </c>
      <c r="N70">
        <v>1000000</v>
      </c>
      <c r="S70">
        <v>8.4E-7</v>
      </c>
      <c r="T70">
        <v>5.3483578746909358E-7</v>
      </c>
      <c r="U70">
        <v>5.9426198607677063E-8</v>
      </c>
      <c r="V70">
        <v>2.6741789373454679E-7</v>
      </c>
      <c r="W70">
        <v>6.3957063951226064E-6</v>
      </c>
      <c r="X70" t="s">
        <v>35</v>
      </c>
      <c r="Y70" t="s">
        <v>35</v>
      </c>
      <c r="Z70" t="s">
        <v>35</v>
      </c>
      <c r="AA70" t="s">
        <v>35</v>
      </c>
      <c r="AB70" t="s">
        <v>35</v>
      </c>
      <c r="AC70" t="s">
        <v>35</v>
      </c>
      <c r="AD70">
        <v>3.2988193928023204</v>
      </c>
      <c r="AE70" t="s">
        <v>35</v>
      </c>
      <c r="AF70" t="s">
        <v>35</v>
      </c>
      <c r="AH70">
        <v>28.17978048780488</v>
      </c>
      <c r="AI70">
        <v>28.17978048780488</v>
      </c>
      <c r="AK70" s="86">
        <v>-0.1</v>
      </c>
      <c r="AL70" s="87">
        <v>1.6256203184145199</v>
      </c>
      <c r="AM70" s="86">
        <v>0.33500000000000002</v>
      </c>
      <c r="AN70" s="87">
        <v>9.4657211058301105E-2</v>
      </c>
      <c r="AO70">
        <v>0</v>
      </c>
      <c r="AP70">
        <v>0</v>
      </c>
      <c r="AQ70">
        <v>0</v>
      </c>
      <c r="AR70">
        <v>0</v>
      </c>
      <c r="AS70">
        <v>5.000345349769785</v>
      </c>
      <c r="BE70" t="s">
        <v>35</v>
      </c>
      <c r="BI70" t="s">
        <v>35</v>
      </c>
      <c r="BJ70" t="s">
        <v>35</v>
      </c>
      <c r="BK70" s="1" t="s">
        <v>35</v>
      </c>
      <c r="BL70" t="s">
        <v>35</v>
      </c>
      <c r="BM70" t="s">
        <v>35</v>
      </c>
      <c r="BN70" t="s">
        <v>35</v>
      </c>
      <c r="BO70" t="s">
        <v>35</v>
      </c>
      <c r="BP70" t="s">
        <v>35</v>
      </c>
      <c r="BQ70" t="s">
        <v>35</v>
      </c>
      <c r="BR70" s="97" t="s">
        <v>35</v>
      </c>
      <c r="BS70">
        <v>1</v>
      </c>
      <c r="BV70">
        <v>1</v>
      </c>
      <c r="BW70">
        <f>MATCH(B70,'[2]Substance data'!$B:$B,0)</f>
        <v>425</v>
      </c>
    </row>
    <row r="71" spans="1:75">
      <c r="A71">
        <v>71</v>
      </c>
      <c r="B71" s="65" t="s">
        <v>229</v>
      </c>
      <c r="C71" t="s">
        <v>230</v>
      </c>
      <c r="D71" t="s">
        <v>35</v>
      </c>
      <c r="E71" t="s">
        <v>83</v>
      </c>
      <c r="F71">
        <v>402.47919999999999</v>
      </c>
      <c r="G71" t="s">
        <v>268</v>
      </c>
      <c r="H71">
        <v>0</v>
      </c>
      <c r="I71">
        <v>14</v>
      </c>
      <c r="J71">
        <v>141.28628308606346</v>
      </c>
      <c r="K71">
        <v>212.91683412779088</v>
      </c>
      <c r="L71">
        <v>2.9971371193062931E-3</v>
      </c>
      <c r="M71">
        <v>1.4078714725490377E-4</v>
      </c>
      <c r="N71">
        <v>8.0590424075015203</v>
      </c>
      <c r="S71">
        <v>8.5282763228298657E-6</v>
      </c>
      <c r="T71">
        <v>9.2567732446573894E-7</v>
      </c>
      <c r="U71">
        <v>1.0285303605174878E-7</v>
      </c>
      <c r="V71">
        <v>4.6283866223286947E-7</v>
      </c>
      <c r="W71">
        <v>3.7869474393865397E-7</v>
      </c>
      <c r="X71">
        <v>5.7317768941201931E-7</v>
      </c>
      <c r="Z71">
        <v>4.0577872892227982E-7</v>
      </c>
      <c r="AK71" s="86">
        <v>8.8040000000000003</v>
      </c>
      <c r="AL71" s="87">
        <v>3.3538986991705601E-3</v>
      </c>
      <c r="AM71" s="86">
        <v>1.268</v>
      </c>
      <c r="AN71" s="87">
        <v>4.0048808729522899E-2</v>
      </c>
      <c r="AO71">
        <v>0</v>
      </c>
      <c r="AP71">
        <v>0</v>
      </c>
      <c r="AQ71">
        <v>0</v>
      </c>
      <c r="AR71">
        <v>0</v>
      </c>
      <c r="AS71">
        <v>12.528041145451477</v>
      </c>
      <c r="BE71" t="s">
        <v>35</v>
      </c>
      <c r="BI71" t="s">
        <v>35</v>
      </c>
      <c r="BJ71" t="s">
        <v>35</v>
      </c>
      <c r="BK71" s="1" t="s">
        <v>35</v>
      </c>
      <c r="BL71" t="s">
        <v>35</v>
      </c>
      <c r="BM71" t="s">
        <v>35</v>
      </c>
      <c r="BN71" t="s">
        <v>35</v>
      </c>
      <c r="BO71" t="s">
        <v>35</v>
      </c>
      <c r="BP71" t="s">
        <v>35</v>
      </c>
      <c r="BQ71" t="s">
        <v>35</v>
      </c>
      <c r="BR71" s="97" t="s">
        <v>35</v>
      </c>
      <c r="BS71">
        <v>2</v>
      </c>
      <c r="BU71">
        <v>1</v>
      </c>
      <c r="BV71">
        <v>1</v>
      </c>
      <c r="BW71" t="e">
        <f>MATCH(B71,'[2]Substance data'!$B:$B,0)</f>
        <v>#N/A</v>
      </c>
    </row>
    <row r="72" spans="1:75">
      <c r="A72">
        <v>72</v>
      </c>
      <c r="B72" s="65" t="s">
        <v>231</v>
      </c>
      <c r="C72" t="s">
        <v>232</v>
      </c>
      <c r="D72" t="s">
        <v>35</v>
      </c>
      <c r="E72" t="s">
        <v>35</v>
      </c>
      <c r="F72">
        <v>131.38999999999999</v>
      </c>
      <c r="G72" t="s">
        <v>268</v>
      </c>
      <c r="H72" t="s">
        <v>35</v>
      </c>
      <c r="I72" t="s">
        <v>35</v>
      </c>
      <c r="J72">
        <v>263.02679918953817</v>
      </c>
      <c r="K72">
        <v>100</v>
      </c>
      <c r="L72">
        <v>994.85</v>
      </c>
      <c r="M72">
        <v>9199.9999976999989</v>
      </c>
      <c r="N72">
        <v>1280</v>
      </c>
      <c r="S72">
        <v>1.77E-6</v>
      </c>
      <c r="T72">
        <v>2.1393431498763744E-7</v>
      </c>
      <c r="U72">
        <v>2.3770479443070826E-8</v>
      </c>
      <c r="V72">
        <v>1.0696715749381872E-7</v>
      </c>
      <c r="W72">
        <v>6.1210202824222265E-6</v>
      </c>
      <c r="X72" t="s">
        <v>35</v>
      </c>
      <c r="Y72" t="s">
        <v>35</v>
      </c>
      <c r="Z72" t="s">
        <v>35</v>
      </c>
      <c r="AA72" t="s">
        <v>35</v>
      </c>
      <c r="AB72" t="s">
        <v>35</v>
      </c>
      <c r="AC72" t="s">
        <v>35</v>
      </c>
      <c r="AD72">
        <v>1.4594865687707361</v>
      </c>
      <c r="AE72" t="s">
        <v>35</v>
      </c>
      <c r="AF72" t="s">
        <v>35</v>
      </c>
      <c r="AH72">
        <v>291.39463414634145</v>
      </c>
      <c r="AI72">
        <v>169.29499999999999</v>
      </c>
      <c r="AK72" s="86">
        <v>0</v>
      </c>
      <c r="AL72" s="87">
        <v>2E-3</v>
      </c>
      <c r="AM72" s="86">
        <v>0</v>
      </c>
      <c r="AN72" s="87">
        <v>5.0000000000000001E-4</v>
      </c>
      <c r="AO72">
        <v>0</v>
      </c>
      <c r="AP72">
        <v>0</v>
      </c>
      <c r="AQ72">
        <v>0</v>
      </c>
      <c r="AR72">
        <v>0</v>
      </c>
      <c r="AS72">
        <v>15.999263828685992</v>
      </c>
      <c r="BE72" t="s">
        <v>35</v>
      </c>
      <c r="BI72" t="s">
        <v>35</v>
      </c>
      <c r="BJ72" t="s">
        <v>35</v>
      </c>
      <c r="BK72" s="1" t="s">
        <v>35</v>
      </c>
      <c r="BL72" t="s">
        <v>35</v>
      </c>
      <c r="BM72" t="s">
        <v>35</v>
      </c>
      <c r="BN72" t="s">
        <v>35</v>
      </c>
      <c r="BO72" t="s">
        <v>35</v>
      </c>
      <c r="BP72" t="s">
        <v>35</v>
      </c>
      <c r="BQ72" t="s">
        <v>35</v>
      </c>
      <c r="BR72" s="97" t="s">
        <v>35</v>
      </c>
      <c r="BS72">
        <v>1</v>
      </c>
      <c r="BV72">
        <v>1</v>
      </c>
      <c r="BW72">
        <f>MATCH(B72,'[2]Substance data'!$B:$B,0)</f>
        <v>446</v>
      </c>
    </row>
    <row r="73" spans="1:75">
      <c r="A73">
        <v>73</v>
      </c>
      <c r="B73" s="65" t="s">
        <v>233</v>
      </c>
      <c r="C73" t="s">
        <v>234</v>
      </c>
      <c r="D73" t="s">
        <v>35</v>
      </c>
      <c r="E73" t="s">
        <v>35</v>
      </c>
      <c r="F73">
        <v>72.06</v>
      </c>
      <c r="G73" t="s">
        <v>270</v>
      </c>
      <c r="H73" t="s">
        <v>35</v>
      </c>
      <c r="I73">
        <v>3.9962862586016201</v>
      </c>
      <c r="J73">
        <v>2.2387211385683394</v>
      </c>
      <c r="K73" t="s">
        <v>35</v>
      </c>
      <c r="L73">
        <v>3.737E-2</v>
      </c>
      <c r="M73">
        <v>529.33333320099996</v>
      </c>
      <c r="N73">
        <v>1000000</v>
      </c>
      <c r="S73">
        <v>7.2937500000000003E-6</v>
      </c>
      <c r="T73">
        <v>9.2532143160742838E-7</v>
      </c>
      <c r="U73">
        <v>1.0281349240082538E-7</v>
      </c>
      <c r="V73">
        <v>4.6266071580371419E-7</v>
      </c>
      <c r="W73">
        <v>6.3838859346083856E-6</v>
      </c>
      <c r="X73" t="s">
        <v>35</v>
      </c>
      <c r="Y73" t="s">
        <v>35</v>
      </c>
      <c r="Z73" t="s">
        <v>35</v>
      </c>
      <c r="AA73" t="s">
        <v>35</v>
      </c>
      <c r="AB73" t="s">
        <v>35</v>
      </c>
      <c r="AC73" t="s">
        <v>35</v>
      </c>
      <c r="AD73">
        <v>1.456653445462839</v>
      </c>
      <c r="AE73">
        <v>0.12331068749999997</v>
      </c>
      <c r="AF73">
        <v>208.55365991151967</v>
      </c>
      <c r="AH73" t="s">
        <v>35</v>
      </c>
      <c r="AI73" t="s">
        <v>34</v>
      </c>
      <c r="AK73" s="86">
        <v>0</v>
      </c>
      <c r="AL73" s="87">
        <v>1E-3</v>
      </c>
      <c r="AM73" s="86">
        <v>0</v>
      </c>
      <c r="AN73" s="87">
        <v>0.5</v>
      </c>
      <c r="AO73">
        <v>0</v>
      </c>
      <c r="AP73">
        <v>0</v>
      </c>
      <c r="AQ73">
        <v>0</v>
      </c>
      <c r="AR73">
        <v>0</v>
      </c>
      <c r="AS73">
        <v>1.0891808576226534</v>
      </c>
      <c r="BE73" t="s">
        <v>35</v>
      </c>
      <c r="BI73" t="s">
        <v>35</v>
      </c>
      <c r="BJ73" t="s">
        <v>35</v>
      </c>
      <c r="BK73" s="1" t="s">
        <v>35</v>
      </c>
      <c r="BL73" t="s">
        <v>35</v>
      </c>
      <c r="BM73" t="s">
        <v>35</v>
      </c>
      <c r="BN73" t="s">
        <v>35</v>
      </c>
      <c r="BO73" t="s">
        <v>35</v>
      </c>
      <c r="BP73" t="s">
        <v>35</v>
      </c>
      <c r="BQ73" t="s">
        <v>35</v>
      </c>
      <c r="BR73" s="97" t="s">
        <v>35</v>
      </c>
      <c r="BS73">
        <v>1</v>
      </c>
      <c r="BV73">
        <v>1</v>
      </c>
      <c r="BW73">
        <f>MATCH(B73,'[2]Substance data'!$B:$B,0)</f>
        <v>1099</v>
      </c>
    </row>
    <row r="74" spans="1:75">
      <c r="A74">
        <v>74</v>
      </c>
      <c r="B74" s="65" t="s">
        <v>235</v>
      </c>
      <c r="C74" t="s">
        <v>236</v>
      </c>
      <c r="D74" t="s">
        <v>35</v>
      </c>
      <c r="E74" t="s">
        <v>35</v>
      </c>
      <c r="F74">
        <v>100.12</v>
      </c>
      <c r="G74" t="s">
        <v>268</v>
      </c>
      <c r="H74" t="s">
        <v>35</v>
      </c>
      <c r="I74" t="s">
        <v>35</v>
      </c>
      <c r="J74">
        <v>23.988329190194907</v>
      </c>
      <c r="K74" t="s">
        <v>35</v>
      </c>
      <c r="L74">
        <v>32.219000000000001</v>
      </c>
      <c r="M74">
        <v>5133.3333320499996</v>
      </c>
      <c r="N74">
        <v>15000</v>
      </c>
      <c r="S74">
        <v>1.95E-5</v>
      </c>
      <c r="T74">
        <v>5.3483578746909358E-7</v>
      </c>
      <c r="U74">
        <v>5.9426198607677063E-8</v>
      </c>
      <c r="V74">
        <v>2.6741789373454679E-7</v>
      </c>
      <c r="W74">
        <v>6.2435057866027885E-6</v>
      </c>
      <c r="X74" t="s">
        <v>35</v>
      </c>
      <c r="Y74" t="s">
        <v>35</v>
      </c>
      <c r="Z74" t="s">
        <v>35</v>
      </c>
      <c r="AA74" t="s">
        <v>35</v>
      </c>
      <c r="AB74" t="s">
        <v>35</v>
      </c>
      <c r="AC74" t="s">
        <v>35</v>
      </c>
      <c r="AD74">
        <v>2.2085999012807664</v>
      </c>
      <c r="AE74">
        <v>6.1466652216267326</v>
      </c>
      <c r="AF74">
        <v>535.15656128239004</v>
      </c>
      <c r="AH74" t="s">
        <v>34</v>
      </c>
      <c r="AI74" t="s">
        <v>35</v>
      </c>
      <c r="AK74" s="86">
        <v>0</v>
      </c>
      <c r="AL74" s="87">
        <v>0.7</v>
      </c>
      <c r="AM74" s="86">
        <v>0</v>
      </c>
      <c r="AN74" s="87">
        <v>1.4</v>
      </c>
      <c r="AO74">
        <v>0</v>
      </c>
      <c r="AP74">
        <v>0</v>
      </c>
      <c r="AQ74">
        <v>0</v>
      </c>
      <c r="AR74">
        <v>0</v>
      </c>
      <c r="AS74">
        <v>2.2740499508958969</v>
      </c>
      <c r="BE74" t="s">
        <v>35</v>
      </c>
      <c r="BI74" t="s">
        <v>35</v>
      </c>
      <c r="BJ74" t="s">
        <v>35</v>
      </c>
      <c r="BK74" s="1" t="s">
        <v>35</v>
      </c>
      <c r="BL74">
        <v>0.25</v>
      </c>
      <c r="BM74">
        <v>0.51</v>
      </c>
      <c r="BN74">
        <v>0</v>
      </c>
      <c r="BO74">
        <v>0.44</v>
      </c>
      <c r="BP74">
        <v>0.84450000000000003</v>
      </c>
      <c r="BQ74">
        <v>2.88</v>
      </c>
      <c r="BR74" s="97">
        <v>109.4</v>
      </c>
      <c r="BS74">
        <v>1</v>
      </c>
      <c r="BV74">
        <v>1</v>
      </c>
      <c r="BW74">
        <f>MATCH(B74,'[2]Substance data'!$B:$B,0)</f>
        <v>456</v>
      </c>
    </row>
    <row r="75" spans="1:75">
      <c r="A75">
        <v>75</v>
      </c>
      <c r="B75" s="65" t="s">
        <v>237</v>
      </c>
      <c r="C75" t="s">
        <v>238</v>
      </c>
      <c r="D75" t="s">
        <v>107</v>
      </c>
      <c r="E75" t="s">
        <v>102</v>
      </c>
      <c r="F75">
        <v>376.5</v>
      </c>
      <c r="G75" t="s">
        <v>268</v>
      </c>
      <c r="H75" t="s">
        <v>35</v>
      </c>
      <c r="I75" t="s">
        <v>35</v>
      </c>
      <c r="J75">
        <v>11220184.543019636</v>
      </c>
      <c r="K75" t="s">
        <v>35</v>
      </c>
      <c r="L75">
        <v>10.491799997377051</v>
      </c>
      <c r="M75">
        <v>2.7866666659699999E-5</v>
      </c>
      <c r="N75">
        <v>1E-3</v>
      </c>
      <c r="S75">
        <v>4.6618230000000002E-5</v>
      </c>
      <c r="T75">
        <v>1.3370894686727339E-7</v>
      </c>
      <c r="U75">
        <v>1.4856549651919266E-8</v>
      </c>
      <c r="V75">
        <v>7.293215283669458E-7</v>
      </c>
      <c r="W75">
        <v>3.0503942251088985E-6</v>
      </c>
      <c r="X75">
        <v>3.6673804884107714E-6</v>
      </c>
      <c r="Y75">
        <v>3.5023211765519593E-6</v>
      </c>
      <c r="Z75">
        <v>2.6567823050821433E-6</v>
      </c>
      <c r="AA75">
        <v>2.5372074040263874E-6</v>
      </c>
      <c r="AB75">
        <v>4.7245012700833226E-6</v>
      </c>
      <c r="AC75">
        <v>4.5118636855784314E-6</v>
      </c>
      <c r="AD75">
        <v>0.4320026504058308</v>
      </c>
      <c r="AE75">
        <v>6.85967657759657</v>
      </c>
      <c r="AF75">
        <v>6.85967657759657</v>
      </c>
      <c r="AH75" t="s">
        <v>35</v>
      </c>
      <c r="AI75" t="s">
        <v>35</v>
      </c>
      <c r="AK75" s="86">
        <v>11.897</v>
      </c>
      <c r="AL75" s="87">
        <v>2.39089574027421E-4</v>
      </c>
      <c r="AM75" s="86">
        <v>0</v>
      </c>
      <c r="AN75" s="87">
        <v>3.6999999999999998E-2</v>
      </c>
      <c r="AO75">
        <v>0</v>
      </c>
      <c r="AP75">
        <v>0</v>
      </c>
      <c r="AQ75">
        <v>0</v>
      </c>
      <c r="AR75">
        <v>0</v>
      </c>
      <c r="AS75">
        <v>137435.83962973466</v>
      </c>
      <c r="BE75" t="s">
        <v>35</v>
      </c>
      <c r="BI75" t="s">
        <v>35</v>
      </c>
      <c r="BJ75" t="s">
        <v>35</v>
      </c>
      <c r="BK75" s="1" t="s">
        <v>35</v>
      </c>
      <c r="BL75" t="s">
        <v>35</v>
      </c>
      <c r="BM75" t="s">
        <v>35</v>
      </c>
      <c r="BN75" t="s">
        <v>35</v>
      </c>
      <c r="BO75" t="s">
        <v>35</v>
      </c>
      <c r="BP75" t="s">
        <v>35</v>
      </c>
      <c r="BQ75" t="s">
        <v>35</v>
      </c>
      <c r="BR75" s="97" t="s">
        <v>35</v>
      </c>
      <c r="BS75">
        <v>1</v>
      </c>
      <c r="BV75">
        <v>1</v>
      </c>
      <c r="BW75">
        <f>MATCH(B75,'[2]Substance data'!$B:$B,0)</f>
        <v>457</v>
      </c>
    </row>
    <row r="76" spans="1:75">
      <c r="A76">
        <v>76</v>
      </c>
      <c r="B76" s="65" t="s">
        <v>239</v>
      </c>
      <c r="C76" t="s">
        <v>240</v>
      </c>
      <c r="D76" t="s">
        <v>35</v>
      </c>
      <c r="E76" t="s">
        <v>83</v>
      </c>
      <c r="F76">
        <v>330.41809999999998</v>
      </c>
      <c r="G76" t="s">
        <v>268</v>
      </c>
      <c r="H76">
        <v>0</v>
      </c>
      <c r="I76">
        <v>14</v>
      </c>
      <c r="J76">
        <v>523455.78042446246</v>
      </c>
      <c r="K76">
        <v>2417.1299521044193</v>
      </c>
      <c r="L76">
        <v>1.3693252370928272E-3</v>
      </c>
      <c r="M76">
        <v>1.6200671240555918E-4</v>
      </c>
      <c r="N76">
        <v>2.96724788907638</v>
      </c>
      <c r="S76">
        <v>3.5625524203733913E-5</v>
      </c>
      <c r="T76">
        <v>2.1393431498763744E-7</v>
      </c>
      <c r="U76">
        <v>2.3770479443070826E-8</v>
      </c>
      <c r="V76">
        <v>1.0696715749381872E-7</v>
      </c>
      <c r="W76">
        <v>3.0117003413156492E-7</v>
      </c>
      <c r="X76">
        <v>4.5583929285174691E-7</v>
      </c>
      <c r="Z76">
        <v>3.2270950573104075E-7</v>
      </c>
      <c r="AK76" s="86">
        <v>10.196999999999999</v>
      </c>
      <c r="AL76" s="87">
        <v>4.5322044849164798E-5</v>
      </c>
      <c r="AM76" s="86">
        <v>7.0439999999999996</v>
      </c>
      <c r="AN76" s="87">
        <v>2.58364865988653E-2</v>
      </c>
      <c r="AO76">
        <v>0</v>
      </c>
      <c r="AP76">
        <v>0</v>
      </c>
      <c r="AQ76">
        <v>0</v>
      </c>
      <c r="AR76">
        <v>0</v>
      </c>
      <c r="AS76">
        <v>102.08255579375727</v>
      </c>
      <c r="BE76" t="s">
        <v>35</v>
      </c>
      <c r="BI76" t="s">
        <v>35</v>
      </c>
      <c r="BJ76" t="s">
        <v>35</v>
      </c>
      <c r="BK76" s="1" t="s">
        <v>35</v>
      </c>
      <c r="BL76" t="s">
        <v>35</v>
      </c>
      <c r="BM76" t="s">
        <v>35</v>
      </c>
      <c r="BN76" t="s">
        <v>35</v>
      </c>
      <c r="BO76" t="s">
        <v>35</v>
      </c>
      <c r="BP76" t="s">
        <v>35</v>
      </c>
      <c r="BQ76" t="s">
        <v>35</v>
      </c>
      <c r="BR76" s="97" t="s">
        <v>35</v>
      </c>
      <c r="BS76">
        <v>1</v>
      </c>
      <c r="BU76">
        <v>1</v>
      </c>
      <c r="BW76" t="e">
        <f>MATCH(B76,'[2]Substance data'!$B:$B,0)</f>
        <v>#N/A</v>
      </c>
    </row>
    <row r="77" spans="1:75">
      <c r="A77">
        <v>77</v>
      </c>
      <c r="B77" s="65" t="s">
        <v>241</v>
      </c>
      <c r="C77" t="s">
        <v>242</v>
      </c>
      <c r="D77" t="s">
        <v>35</v>
      </c>
      <c r="E77" t="s">
        <v>35</v>
      </c>
      <c r="F77">
        <v>278.35000000000002</v>
      </c>
      <c r="G77" t="s">
        <v>268</v>
      </c>
      <c r="H77" t="s">
        <v>35</v>
      </c>
      <c r="I77" t="s">
        <v>35</v>
      </c>
      <c r="J77">
        <v>12882.49551693136</v>
      </c>
      <c r="K77">
        <v>1380.3842646028863</v>
      </c>
      <c r="L77">
        <v>14.42631182435041</v>
      </c>
      <c r="M77">
        <v>0.32133333325299995</v>
      </c>
      <c r="N77">
        <v>6.2</v>
      </c>
      <c r="S77">
        <v>6.9451499999999999E-6</v>
      </c>
      <c r="T77">
        <v>5.3483578746909358E-7</v>
      </c>
      <c r="U77">
        <v>5.9426198607677063E-8</v>
      </c>
      <c r="V77">
        <v>2.6741789373454679E-7</v>
      </c>
      <c r="W77">
        <v>3.3081730439809628E-7</v>
      </c>
      <c r="X77" t="s">
        <v>35</v>
      </c>
      <c r="Y77" t="s">
        <v>35</v>
      </c>
      <c r="Z77" t="s">
        <v>35</v>
      </c>
      <c r="AA77" t="s">
        <v>35</v>
      </c>
      <c r="AB77" t="s">
        <v>35</v>
      </c>
      <c r="AC77" t="s">
        <v>35</v>
      </c>
      <c r="AD77">
        <v>0.11635631225293279</v>
      </c>
      <c r="AE77" t="s">
        <v>35</v>
      </c>
      <c r="AF77" t="s">
        <v>35</v>
      </c>
      <c r="AH77" t="s">
        <v>35</v>
      </c>
      <c r="AI77" t="s">
        <v>35</v>
      </c>
      <c r="AK77" s="86">
        <v>7.0759999999999996</v>
      </c>
      <c r="AL77" s="87">
        <v>2.8567807927179301E-3</v>
      </c>
      <c r="AM77" s="86">
        <v>5.8769999999999998</v>
      </c>
      <c r="AN77" s="87">
        <v>2.8700093190886001E-2</v>
      </c>
      <c r="AO77">
        <v>0</v>
      </c>
      <c r="AP77">
        <v>0</v>
      </c>
      <c r="AQ77">
        <v>0</v>
      </c>
      <c r="AR77">
        <v>0</v>
      </c>
      <c r="AS77">
        <v>25.668471016678687</v>
      </c>
      <c r="BE77" t="s">
        <v>35</v>
      </c>
      <c r="BI77" t="s">
        <v>35</v>
      </c>
      <c r="BJ77" t="s">
        <v>35</v>
      </c>
      <c r="BK77" s="1" t="s">
        <v>35</v>
      </c>
      <c r="BL77" t="s">
        <v>35</v>
      </c>
      <c r="BM77" t="s">
        <v>35</v>
      </c>
      <c r="BN77" t="s">
        <v>35</v>
      </c>
      <c r="BO77" t="s">
        <v>35</v>
      </c>
      <c r="BP77" t="s">
        <v>35</v>
      </c>
      <c r="BQ77" t="s">
        <v>35</v>
      </c>
      <c r="BR77" s="97" t="s">
        <v>35</v>
      </c>
      <c r="BS77">
        <v>1</v>
      </c>
      <c r="BU77">
        <v>1</v>
      </c>
      <c r="BW77">
        <f>MATCH(B77,'[2]Substance data'!$B:$B,0)</f>
        <v>2959</v>
      </c>
    </row>
    <row r="78" spans="1:75">
      <c r="A78">
        <v>78</v>
      </c>
      <c r="B78" s="65" t="s">
        <v>243</v>
      </c>
      <c r="C78" t="s">
        <v>244</v>
      </c>
      <c r="D78" t="s">
        <v>35</v>
      </c>
      <c r="E78" t="s">
        <v>35</v>
      </c>
      <c r="F78">
        <v>278.35000000000002</v>
      </c>
      <c r="G78" t="s">
        <v>268</v>
      </c>
      <c r="H78" t="s">
        <v>35</v>
      </c>
      <c r="I78" t="s">
        <v>35</v>
      </c>
      <c r="J78">
        <v>31622.77660168384</v>
      </c>
      <c r="K78">
        <v>1380.3842646028863</v>
      </c>
      <c r="L78">
        <v>0.18281</v>
      </c>
      <c r="M78">
        <v>2.67999999933E-3</v>
      </c>
      <c r="N78">
        <v>11.2</v>
      </c>
      <c r="S78">
        <v>6.9577350000000002E-6</v>
      </c>
      <c r="T78">
        <v>9.2532143160742838E-7</v>
      </c>
      <c r="U78">
        <v>1.0281349240082538E-7</v>
      </c>
      <c r="V78">
        <v>4.6266071580371419E-7</v>
      </c>
      <c r="W78">
        <v>3.041651259675695E-7</v>
      </c>
      <c r="X78" t="s">
        <v>35</v>
      </c>
      <c r="Y78" t="s">
        <v>35</v>
      </c>
      <c r="Z78" t="s">
        <v>35</v>
      </c>
      <c r="AA78" t="s">
        <v>35</v>
      </c>
      <c r="AB78" t="s">
        <v>35</v>
      </c>
      <c r="AC78" t="s">
        <v>35</v>
      </c>
      <c r="AD78">
        <v>-7.4500503775152688E-2</v>
      </c>
      <c r="AE78">
        <v>245.93591970698071</v>
      </c>
      <c r="AF78">
        <v>245.93591970698071</v>
      </c>
      <c r="AH78" t="s">
        <v>35</v>
      </c>
      <c r="AI78" t="s">
        <v>35</v>
      </c>
      <c r="AK78" s="86">
        <v>6.5519999999999996</v>
      </c>
      <c r="AL78" s="87">
        <v>1.09704535752751E-3</v>
      </c>
      <c r="AM78" s="86">
        <v>0</v>
      </c>
      <c r="AN78" s="87">
        <v>0.1</v>
      </c>
      <c r="AO78">
        <v>0</v>
      </c>
      <c r="AP78">
        <v>0</v>
      </c>
      <c r="AQ78">
        <v>0</v>
      </c>
      <c r="AR78">
        <v>0</v>
      </c>
      <c r="AS78">
        <v>166.99366644155032</v>
      </c>
      <c r="BE78" t="s">
        <v>35</v>
      </c>
      <c r="BI78" t="s">
        <v>35</v>
      </c>
      <c r="BJ78" t="s">
        <v>35</v>
      </c>
      <c r="BK78" s="1" t="s">
        <v>35</v>
      </c>
      <c r="BL78" t="s">
        <v>35</v>
      </c>
      <c r="BM78" t="s">
        <v>35</v>
      </c>
      <c r="BN78" t="s">
        <v>35</v>
      </c>
      <c r="BO78" t="s">
        <v>35</v>
      </c>
      <c r="BP78" t="s">
        <v>35</v>
      </c>
      <c r="BQ78" t="s">
        <v>35</v>
      </c>
      <c r="BR78" s="97" t="s">
        <v>35</v>
      </c>
      <c r="BS78">
        <v>2</v>
      </c>
      <c r="BU78">
        <v>1</v>
      </c>
      <c r="BV78">
        <v>1</v>
      </c>
      <c r="BW78">
        <f>MATCH(B78,'[2]Substance data'!$B:$B,0)</f>
        <v>473</v>
      </c>
    </row>
    <row r="79" spans="1:75">
      <c r="A79">
        <v>79</v>
      </c>
      <c r="B79" s="65" t="s">
        <v>245</v>
      </c>
      <c r="C79" t="s">
        <v>246</v>
      </c>
      <c r="D79" t="s">
        <v>35</v>
      </c>
      <c r="E79" t="s">
        <v>35</v>
      </c>
      <c r="F79">
        <v>334.46</v>
      </c>
      <c r="G79" t="s">
        <v>268</v>
      </c>
      <c r="H79" t="s">
        <v>35</v>
      </c>
      <c r="I79" t="s">
        <v>35</v>
      </c>
      <c r="J79">
        <v>6606934.4800759759</v>
      </c>
      <c r="K79">
        <v>52480.746024977314</v>
      </c>
      <c r="L79">
        <v>2.5957000000000003</v>
      </c>
      <c r="M79">
        <v>1.8666666661999998E-3</v>
      </c>
      <c r="N79">
        <v>0.05</v>
      </c>
      <c r="S79">
        <v>1.11968775E-5</v>
      </c>
      <c r="T79">
        <v>9.2532143160742838E-7</v>
      </c>
      <c r="U79">
        <v>1.0281349240082538E-7</v>
      </c>
      <c r="V79">
        <v>4.6266071580371419E-7</v>
      </c>
      <c r="W79">
        <v>2.8742141198448299E-7</v>
      </c>
      <c r="X79" t="s">
        <v>35</v>
      </c>
      <c r="Y79" t="s">
        <v>35</v>
      </c>
      <c r="Z79" t="s">
        <v>35</v>
      </c>
      <c r="AA79" t="s">
        <v>35</v>
      </c>
      <c r="AB79" t="s">
        <v>35</v>
      </c>
      <c r="AC79" t="s">
        <v>35</v>
      </c>
      <c r="AD79">
        <v>-0.77410747259138424</v>
      </c>
      <c r="AE79" t="s">
        <v>35</v>
      </c>
      <c r="AF79" t="s">
        <v>35</v>
      </c>
      <c r="AH79" t="s">
        <v>35</v>
      </c>
      <c r="AI79" t="s">
        <v>35</v>
      </c>
      <c r="AK79" s="86">
        <v>8.766</v>
      </c>
      <c r="AL79" s="87">
        <v>1.0552655826569599E-3</v>
      </c>
      <c r="AM79" s="86">
        <v>6.7029999999999896</v>
      </c>
      <c r="AN79" s="87">
        <v>8.2182179820702903E-2</v>
      </c>
      <c r="AO79">
        <v>0</v>
      </c>
      <c r="AP79">
        <v>0</v>
      </c>
      <c r="AQ79">
        <v>0</v>
      </c>
      <c r="AR79">
        <v>0</v>
      </c>
      <c r="AS79">
        <v>77.893281455367273</v>
      </c>
      <c r="BE79" t="s">
        <v>35</v>
      </c>
      <c r="BI79" t="s">
        <v>35</v>
      </c>
      <c r="BJ79" t="s">
        <v>35</v>
      </c>
      <c r="BK79" s="1" t="s">
        <v>35</v>
      </c>
      <c r="BL79" t="s">
        <v>35</v>
      </c>
      <c r="BM79" t="s">
        <v>35</v>
      </c>
      <c r="BN79" t="s">
        <v>35</v>
      </c>
      <c r="BO79" t="s">
        <v>35</v>
      </c>
      <c r="BP79" t="s">
        <v>35</v>
      </c>
      <c r="BQ79" t="s">
        <v>35</v>
      </c>
      <c r="BR79" s="97" t="s">
        <v>35</v>
      </c>
      <c r="BS79">
        <v>1</v>
      </c>
      <c r="BU79">
        <v>1</v>
      </c>
      <c r="BW79">
        <f>MATCH(B79,'[2]Substance data'!$B:$B,0)</f>
        <v>2960</v>
      </c>
    </row>
    <row r="80" spans="1:75">
      <c r="A80">
        <v>80</v>
      </c>
      <c r="B80" s="65" t="s">
        <v>247</v>
      </c>
      <c r="C80" t="s">
        <v>248</v>
      </c>
      <c r="D80" t="s">
        <v>35</v>
      </c>
      <c r="E80" t="s">
        <v>35</v>
      </c>
      <c r="F80">
        <v>312.37</v>
      </c>
      <c r="G80" t="s">
        <v>268</v>
      </c>
      <c r="H80" t="s">
        <v>35</v>
      </c>
      <c r="I80" t="s">
        <v>35</v>
      </c>
      <c r="J80">
        <v>53703.179637025423</v>
      </c>
      <c r="K80">
        <v>5248.0746024977352</v>
      </c>
      <c r="L80">
        <v>0.12726000000000001</v>
      </c>
      <c r="M80">
        <v>1.099999999725E-3</v>
      </c>
      <c r="N80">
        <v>2.69</v>
      </c>
      <c r="S80">
        <v>8.2868924999999997E-6</v>
      </c>
      <c r="T80">
        <v>5.3483578746909358E-7</v>
      </c>
      <c r="U80">
        <v>5.9426198607677063E-8</v>
      </c>
      <c r="V80">
        <v>2.6741789373454679E-7</v>
      </c>
      <c r="W80">
        <v>3.1019516097670732E-7</v>
      </c>
      <c r="X80" t="s">
        <v>35</v>
      </c>
      <c r="Y80" t="s">
        <v>35</v>
      </c>
      <c r="Z80" t="s">
        <v>35</v>
      </c>
      <c r="AA80" t="s">
        <v>35</v>
      </c>
      <c r="AB80" t="s">
        <v>35</v>
      </c>
      <c r="AC80" t="s">
        <v>35</v>
      </c>
      <c r="AD80">
        <v>0.16303084892155847</v>
      </c>
      <c r="AE80">
        <v>312.83048986727948</v>
      </c>
      <c r="AF80">
        <v>312.83048986727948</v>
      </c>
      <c r="AH80">
        <v>453.66829268292679</v>
      </c>
      <c r="AI80">
        <v>453.66829268292679</v>
      </c>
      <c r="AK80" s="86">
        <v>8.7560000000000002</v>
      </c>
      <c r="AL80" s="87">
        <v>3.74947961721977E-4</v>
      </c>
      <c r="AM80" s="86">
        <v>0</v>
      </c>
      <c r="AN80" s="87">
        <v>0.2</v>
      </c>
      <c r="AO80">
        <v>0</v>
      </c>
      <c r="AP80">
        <v>0</v>
      </c>
      <c r="AQ80">
        <v>0</v>
      </c>
      <c r="AR80">
        <v>0</v>
      </c>
      <c r="AS80">
        <v>16.326759670752576</v>
      </c>
      <c r="BE80" t="s">
        <v>35</v>
      </c>
      <c r="BI80" t="s">
        <v>35</v>
      </c>
      <c r="BJ80" t="s">
        <v>35</v>
      </c>
      <c r="BK80" s="1" t="s">
        <v>35</v>
      </c>
      <c r="BL80" t="s">
        <v>35</v>
      </c>
      <c r="BM80" t="s">
        <v>35</v>
      </c>
      <c r="BN80" t="s">
        <v>35</v>
      </c>
      <c r="BO80" t="s">
        <v>35</v>
      </c>
      <c r="BP80" t="s">
        <v>35</v>
      </c>
      <c r="BQ80" t="s">
        <v>35</v>
      </c>
      <c r="BR80" s="97" t="s">
        <v>35</v>
      </c>
      <c r="BS80">
        <v>2</v>
      </c>
      <c r="BU80">
        <v>1</v>
      </c>
      <c r="BV80">
        <v>1</v>
      </c>
      <c r="BW80">
        <f>MATCH(B80,'[2]Substance data'!$B:$B,0)</f>
        <v>475</v>
      </c>
    </row>
    <row r="81" spans="1:75">
      <c r="A81">
        <v>81</v>
      </c>
      <c r="B81" s="65" t="s">
        <v>249</v>
      </c>
      <c r="C81" t="s">
        <v>250</v>
      </c>
      <c r="D81" t="s">
        <v>88</v>
      </c>
      <c r="E81" t="s">
        <v>83</v>
      </c>
      <c r="F81">
        <v>99.13</v>
      </c>
      <c r="G81" t="s">
        <v>268</v>
      </c>
      <c r="H81" t="s">
        <v>35</v>
      </c>
      <c r="I81" t="s">
        <v>35</v>
      </c>
      <c r="J81">
        <v>0.41686938347033536</v>
      </c>
      <c r="K81" t="s">
        <v>35</v>
      </c>
      <c r="L81">
        <v>3.232E-4</v>
      </c>
      <c r="M81">
        <v>45.999999988499994</v>
      </c>
      <c r="N81">
        <v>1000000</v>
      </c>
      <c r="S81">
        <v>1.6493242499999999E-5</v>
      </c>
      <c r="T81">
        <v>5.3483578746909358E-7</v>
      </c>
      <c r="U81">
        <v>5.9426198607677063E-8</v>
      </c>
      <c r="V81">
        <v>1.0028171015045505E-6</v>
      </c>
      <c r="W81">
        <v>6.7646046307175407E-6</v>
      </c>
      <c r="X81">
        <v>1.0238643430046195E-5</v>
      </c>
      <c r="Y81">
        <v>5.1314773768008985E-6</v>
      </c>
      <c r="Z81">
        <v>7.2484044541135534E-6</v>
      </c>
      <c r="AA81">
        <v>5.757612314603639E-6</v>
      </c>
      <c r="AB81">
        <v>1.4462468250945349E-5</v>
      </c>
      <c r="AC81">
        <v>1.1487946875529385E-5</v>
      </c>
      <c r="AD81">
        <v>2.8988680730302239</v>
      </c>
      <c r="AE81" t="s">
        <v>35</v>
      </c>
      <c r="AF81" t="s">
        <v>35</v>
      </c>
      <c r="AH81" t="s">
        <v>34</v>
      </c>
      <c r="AI81">
        <v>502.25</v>
      </c>
      <c r="AK81" s="86">
        <v>0.182</v>
      </c>
      <c r="AL81" s="87">
        <v>4.82010788281379E-2</v>
      </c>
      <c r="AM81" s="86">
        <v>0.01</v>
      </c>
      <c r="AN81" s="87">
        <v>8.2111917862452893E-2</v>
      </c>
      <c r="AO81">
        <v>0</v>
      </c>
      <c r="AP81">
        <v>0</v>
      </c>
      <c r="AQ81">
        <v>0</v>
      </c>
      <c r="AR81">
        <v>0</v>
      </c>
      <c r="AS81">
        <v>0.90635847495807487</v>
      </c>
      <c r="BE81" t="s">
        <v>35</v>
      </c>
      <c r="BI81" t="s">
        <v>35</v>
      </c>
      <c r="BJ81" t="s">
        <v>35</v>
      </c>
      <c r="BK81" s="1" t="s">
        <v>35</v>
      </c>
      <c r="BL81" t="s">
        <v>35</v>
      </c>
      <c r="BM81" t="s">
        <v>35</v>
      </c>
      <c r="BN81" t="s">
        <v>35</v>
      </c>
      <c r="BO81" t="s">
        <v>35</v>
      </c>
      <c r="BP81" t="s">
        <v>35</v>
      </c>
      <c r="BQ81" t="s">
        <v>35</v>
      </c>
      <c r="BR81" s="97" t="s">
        <v>35</v>
      </c>
      <c r="BS81">
        <v>1</v>
      </c>
      <c r="BV81">
        <v>1</v>
      </c>
      <c r="BW81">
        <f>MATCH(B81,'[2]Substance data'!$B:$B,0)</f>
        <v>482</v>
      </c>
    </row>
    <row r="82" spans="1:75">
      <c r="A82">
        <v>82</v>
      </c>
      <c r="B82" s="65" t="s">
        <v>251</v>
      </c>
      <c r="C82" t="s">
        <v>252</v>
      </c>
      <c r="D82" t="s">
        <v>130</v>
      </c>
      <c r="E82" t="s">
        <v>83</v>
      </c>
      <c r="F82">
        <v>128.18</v>
      </c>
      <c r="G82" t="s">
        <v>268</v>
      </c>
      <c r="H82" t="s">
        <v>35</v>
      </c>
      <c r="I82" t="s">
        <v>35</v>
      </c>
      <c r="J82">
        <v>2511.8864315095811</v>
      </c>
      <c r="K82">
        <v>912.01083935590987</v>
      </c>
      <c r="L82">
        <v>46.161140117872471</v>
      </c>
      <c r="M82">
        <v>11.405681889616842</v>
      </c>
      <c r="N82">
        <v>31.25658466857427</v>
      </c>
      <c r="S82">
        <v>1.6199999999999997E-5</v>
      </c>
      <c r="T82">
        <v>2.5369488938581164E-6</v>
      </c>
      <c r="U82">
        <v>2.8188321042867959E-7</v>
      </c>
      <c r="V82">
        <v>1.2684744469290582E-6</v>
      </c>
      <c r="W82">
        <v>2.9703887311918748E-6</v>
      </c>
      <c r="X82">
        <v>4.4494047930565293E-6</v>
      </c>
      <c r="Y82">
        <v>2.229984879519928E-6</v>
      </c>
      <c r="Z82">
        <v>3.1499373662629473E-6</v>
      </c>
      <c r="AA82">
        <v>2.5020841876356987E-6</v>
      </c>
      <c r="AB82">
        <v>6.2849513214167841E-6</v>
      </c>
      <c r="AC82">
        <v>4.9923142884690341E-6</v>
      </c>
      <c r="AD82">
        <v>0.14706201142579062</v>
      </c>
      <c r="AE82">
        <v>6.9502387500000005</v>
      </c>
      <c r="AF82">
        <v>38.849495938950142</v>
      </c>
      <c r="AH82">
        <v>6.8493150684931514</v>
      </c>
      <c r="AI82">
        <v>6.8493150684931514</v>
      </c>
      <c r="AK82" s="86">
        <v>0</v>
      </c>
      <c r="AL82" s="87">
        <v>3.0000000000000001E-3</v>
      </c>
      <c r="AM82" s="86">
        <v>0</v>
      </c>
      <c r="AN82" s="87">
        <v>0.02</v>
      </c>
      <c r="AO82">
        <v>0</v>
      </c>
      <c r="AP82">
        <v>0</v>
      </c>
      <c r="AQ82">
        <v>0</v>
      </c>
      <c r="AR82">
        <v>0</v>
      </c>
      <c r="AS82">
        <v>84.508423491965331</v>
      </c>
      <c r="BE82" t="s">
        <v>35</v>
      </c>
      <c r="BI82" t="s">
        <v>35</v>
      </c>
      <c r="BJ82" t="s">
        <v>35</v>
      </c>
      <c r="BK82" s="1" t="s">
        <v>35</v>
      </c>
      <c r="BL82" t="s">
        <v>35</v>
      </c>
      <c r="BM82" t="s">
        <v>35</v>
      </c>
      <c r="BN82" t="s">
        <v>35</v>
      </c>
      <c r="BO82" t="s">
        <v>35</v>
      </c>
      <c r="BP82" t="s">
        <v>35</v>
      </c>
      <c r="BQ82" t="s">
        <v>35</v>
      </c>
      <c r="BR82" s="97" t="s">
        <v>35</v>
      </c>
      <c r="BS82">
        <v>1</v>
      </c>
      <c r="BV82">
        <v>1</v>
      </c>
      <c r="BW82">
        <f>MATCH(B82,'[2]Substance data'!$B:$B,0)</f>
        <v>1109</v>
      </c>
    </row>
    <row r="83" spans="1:75">
      <c r="A83">
        <v>83</v>
      </c>
      <c r="B83" s="65" t="s">
        <v>253</v>
      </c>
      <c r="C83" t="s">
        <v>254</v>
      </c>
      <c r="D83" t="s">
        <v>35</v>
      </c>
      <c r="E83" t="s">
        <v>35</v>
      </c>
      <c r="F83">
        <v>146.15</v>
      </c>
      <c r="G83" t="s">
        <v>268</v>
      </c>
      <c r="H83" t="s">
        <v>35</v>
      </c>
      <c r="I83" t="s">
        <v>35</v>
      </c>
      <c r="J83">
        <v>24.547089156850305</v>
      </c>
      <c r="K83" t="s">
        <v>35</v>
      </c>
      <c r="L83">
        <v>1.0019200000000001E-2</v>
      </c>
      <c r="M83">
        <v>0.13066666663399998</v>
      </c>
      <c r="N83">
        <v>1900</v>
      </c>
      <c r="S83">
        <v>9.8779500000000009E-6</v>
      </c>
      <c r="T83">
        <v>5.3483578746909358E-7</v>
      </c>
      <c r="U83">
        <v>5.9426198607677063E-8</v>
      </c>
      <c r="V83">
        <v>2.6741789373454679E-7</v>
      </c>
      <c r="W83">
        <v>3.2008860855111488E-7</v>
      </c>
      <c r="X83" t="s">
        <v>35</v>
      </c>
      <c r="Y83" t="s">
        <v>35</v>
      </c>
      <c r="Z83" t="s">
        <v>35</v>
      </c>
      <c r="AA83" t="s">
        <v>35</v>
      </c>
      <c r="AB83" t="s">
        <v>35</v>
      </c>
      <c r="AC83" t="s">
        <v>35</v>
      </c>
      <c r="AD83">
        <v>1.0157247192034689</v>
      </c>
      <c r="AE83" t="s">
        <v>35</v>
      </c>
      <c r="AF83" t="s">
        <v>35</v>
      </c>
      <c r="AH83">
        <v>17.099804878048786</v>
      </c>
      <c r="AI83">
        <v>17.099804878048786</v>
      </c>
      <c r="AK83" s="86">
        <v>4.7300000000000004</v>
      </c>
      <c r="AL83" s="87">
        <v>1.59531565397685E-3</v>
      </c>
      <c r="AM83" s="86">
        <v>16.306999999999999</v>
      </c>
      <c r="AN83" s="87">
        <v>1.6211571967159801E-2</v>
      </c>
      <c r="AO83">
        <v>0</v>
      </c>
      <c r="AP83">
        <v>0</v>
      </c>
      <c r="AQ83">
        <v>0</v>
      </c>
      <c r="AR83">
        <v>0</v>
      </c>
      <c r="AS83">
        <v>2.9860701078165275</v>
      </c>
      <c r="BE83" t="s">
        <v>35</v>
      </c>
      <c r="BI83" t="s">
        <v>35</v>
      </c>
      <c r="BJ83" t="s">
        <v>35</v>
      </c>
      <c r="BK83" s="1" t="s">
        <v>35</v>
      </c>
      <c r="BL83" t="s">
        <v>35</v>
      </c>
      <c r="BM83" t="s">
        <v>35</v>
      </c>
      <c r="BN83" t="s">
        <v>35</v>
      </c>
      <c r="BO83" t="s">
        <v>35</v>
      </c>
      <c r="BP83" t="s">
        <v>35</v>
      </c>
      <c r="BQ83" t="s">
        <v>35</v>
      </c>
      <c r="BR83" s="97" t="s">
        <v>35</v>
      </c>
      <c r="BS83">
        <v>1</v>
      </c>
      <c r="BV83">
        <v>1</v>
      </c>
      <c r="BW83">
        <f>MATCH(B83,'[2]Substance data'!$B:$B,0)</f>
        <v>500</v>
      </c>
    </row>
    <row r="84" spans="1:75">
      <c r="A84">
        <v>84</v>
      </c>
      <c r="B84" s="65" t="s">
        <v>255</v>
      </c>
      <c r="C84" t="s">
        <v>256</v>
      </c>
      <c r="D84" t="s">
        <v>35</v>
      </c>
      <c r="E84" t="s">
        <v>83</v>
      </c>
      <c r="F84">
        <v>180.20050000000001</v>
      </c>
      <c r="G84" t="s">
        <v>270</v>
      </c>
      <c r="H84">
        <v>0</v>
      </c>
      <c r="I84">
        <v>8.2270000000000003</v>
      </c>
      <c r="J84">
        <v>268.67669661455534</v>
      </c>
      <c r="K84">
        <v>94.180284927999281</v>
      </c>
      <c r="L84">
        <v>3.7592102174020508E-5</v>
      </c>
      <c r="M84">
        <v>2.4063179404952193E-4</v>
      </c>
      <c r="N84">
        <v>22943.886820854401</v>
      </c>
      <c r="S84">
        <v>2.3193231528311625E-5</v>
      </c>
      <c r="T84">
        <v>5.3483578746909358E-7</v>
      </c>
      <c r="U84">
        <v>5.9426198607677063E-8</v>
      </c>
      <c r="V84">
        <v>2.6741789373454679E-7</v>
      </c>
      <c r="W84">
        <v>3.0621535927444677E-7</v>
      </c>
      <c r="X84">
        <v>4.6347570147377368E-7</v>
      </c>
      <c r="Z84">
        <v>3.2811566902283931E-7</v>
      </c>
      <c r="AK84" s="86">
        <v>3.9189999999999898</v>
      </c>
      <c r="AL84" s="87">
        <v>9.5881206815984796E-4</v>
      </c>
      <c r="AM84" s="86">
        <v>4.2610000000000001</v>
      </c>
      <c r="AN84" s="87">
        <v>1.46820152282423E-2</v>
      </c>
      <c r="AO84">
        <v>0</v>
      </c>
      <c r="AP84">
        <v>0</v>
      </c>
      <c r="AQ84">
        <v>0</v>
      </c>
      <c r="AR84">
        <v>0</v>
      </c>
      <c r="AS84">
        <v>15.617000717946041</v>
      </c>
      <c r="BE84" t="s">
        <v>35</v>
      </c>
      <c r="BI84" t="s">
        <v>35</v>
      </c>
      <c r="BJ84" t="s">
        <v>35</v>
      </c>
      <c r="BK84" s="1" t="s">
        <v>35</v>
      </c>
      <c r="BL84" t="s">
        <v>35</v>
      </c>
      <c r="BM84" t="s">
        <v>35</v>
      </c>
      <c r="BN84" t="s">
        <v>35</v>
      </c>
      <c r="BO84" t="s">
        <v>35</v>
      </c>
      <c r="BP84" t="s">
        <v>35</v>
      </c>
      <c r="BQ84" t="s">
        <v>35</v>
      </c>
      <c r="BR84" s="97" t="s">
        <v>35</v>
      </c>
      <c r="BS84">
        <v>1</v>
      </c>
      <c r="BT84">
        <v>1</v>
      </c>
      <c r="BW84" t="e">
        <f>MATCH(B84,'[2]Substance data'!$B:$B,0)</f>
        <v>#N/A</v>
      </c>
    </row>
    <row r="85" spans="1:75">
      <c r="A85">
        <v>85</v>
      </c>
      <c r="B85" s="65" t="s">
        <v>257</v>
      </c>
      <c r="C85" t="s">
        <v>258</v>
      </c>
      <c r="D85" t="s">
        <v>35</v>
      </c>
      <c r="E85" t="s">
        <v>35</v>
      </c>
      <c r="F85">
        <v>194.23</v>
      </c>
      <c r="G85" t="s">
        <v>270</v>
      </c>
      <c r="H85" t="s">
        <v>35</v>
      </c>
      <c r="I85">
        <v>7.8925403767120299</v>
      </c>
      <c r="J85">
        <v>3715.352290971724</v>
      </c>
      <c r="K85" t="s">
        <v>35</v>
      </c>
      <c r="L85">
        <v>3.1402080507447382E-2</v>
      </c>
      <c r="M85">
        <v>3.3466666658299997E-2</v>
      </c>
      <c r="N85">
        <v>207</v>
      </c>
      <c r="S85">
        <v>1.1610630000000001E-5</v>
      </c>
      <c r="T85">
        <v>9.2532143160742838E-7</v>
      </c>
      <c r="U85">
        <v>1.0281349240082538E-7</v>
      </c>
      <c r="V85">
        <v>4.6266071580371419E-7</v>
      </c>
      <c r="W85">
        <v>2.9626027291028361E-7</v>
      </c>
      <c r="X85" t="s">
        <v>35</v>
      </c>
      <c r="Y85" t="s">
        <v>35</v>
      </c>
      <c r="Z85" t="s">
        <v>35</v>
      </c>
      <c r="AA85" t="s">
        <v>35</v>
      </c>
      <c r="AB85" t="s">
        <v>35</v>
      </c>
      <c r="AC85" t="s">
        <v>35</v>
      </c>
      <c r="AD85" t="s">
        <v>35</v>
      </c>
      <c r="AE85" t="s">
        <v>35</v>
      </c>
      <c r="AF85" t="s">
        <v>35</v>
      </c>
      <c r="AH85" t="s">
        <v>35</v>
      </c>
      <c r="AI85" t="s">
        <v>34</v>
      </c>
      <c r="AK85" s="86">
        <v>4.1319999999999997</v>
      </c>
      <c r="AL85" s="87">
        <v>1.0637379638773301E-3</v>
      </c>
      <c r="AM85" s="86">
        <v>4.4610000000000003</v>
      </c>
      <c r="AN85" s="87">
        <v>1.5833535746311599E-2</v>
      </c>
      <c r="AO85">
        <v>0</v>
      </c>
      <c r="AP85">
        <v>0</v>
      </c>
      <c r="AQ85">
        <v>0</v>
      </c>
      <c r="AR85">
        <v>0</v>
      </c>
      <c r="AS85">
        <v>26.515510930092109</v>
      </c>
      <c r="BE85" t="s">
        <v>35</v>
      </c>
      <c r="BI85" t="s">
        <v>35</v>
      </c>
      <c r="BJ85" t="s">
        <v>35</v>
      </c>
      <c r="BK85" s="1" t="s">
        <v>35</v>
      </c>
      <c r="BL85" t="s">
        <v>35</v>
      </c>
      <c r="BM85" t="s">
        <v>35</v>
      </c>
      <c r="BN85" t="s">
        <v>35</v>
      </c>
      <c r="BO85" t="s">
        <v>35</v>
      </c>
      <c r="BP85" t="s">
        <v>35</v>
      </c>
      <c r="BQ85" t="s">
        <v>35</v>
      </c>
      <c r="BR85" s="97" t="s">
        <v>35</v>
      </c>
      <c r="BS85">
        <v>1</v>
      </c>
      <c r="BT85">
        <v>1</v>
      </c>
      <c r="BW85">
        <f>MATCH(B85,'[2]Substance data'!$B:$B,0)</f>
        <v>605</v>
      </c>
    </row>
    <row r="86" spans="1:75">
      <c r="A86">
        <v>86</v>
      </c>
      <c r="B86" s="65" t="s">
        <v>259</v>
      </c>
      <c r="C86" t="s">
        <v>260</v>
      </c>
      <c r="D86" t="s">
        <v>35</v>
      </c>
      <c r="E86" t="s">
        <v>35</v>
      </c>
      <c r="F86">
        <v>120.2</v>
      </c>
      <c r="G86" t="s">
        <v>268</v>
      </c>
      <c r="H86" t="s">
        <v>35</v>
      </c>
      <c r="I86" t="s">
        <v>35</v>
      </c>
      <c r="J86">
        <v>4265.7951880159299</v>
      </c>
      <c r="K86" t="s">
        <v>35</v>
      </c>
      <c r="L86">
        <v>622.16</v>
      </c>
      <c r="M86">
        <v>279.99999993</v>
      </c>
      <c r="N86">
        <v>57</v>
      </c>
      <c r="S86">
        <v>2.4375E-5</v>
      </c>
      <c r="T86">
        <v>2.1393431498763744E-7</v>
      </c>
      <c r="U86">
        <v>2.3770479443070826E-8</v>
      </c>
      <c r="V86">
        <v>1.0696715749381872E-7</v>
      </c>
      <c r="W86">
        <v>5.7313867926192694E-6</v>
      </c>
      <c r="X86" t="s">
        <v>35</v>
      </c>
      <c r="Y86" t="s">
        <v>35</v>
      </c>
      <c r="Z86" t="s">
        <v>35</v>
      </c>
      <c r="AA86" t="s">
        <v>35</v>
      </c>
      <c r="AB86" t="s">
        <v>35</v>
      </c>
      <c r="AC86" t="s">
        <v>35</v>
      </c>
      <c r="AD86">
        <v>0.51579764484070223</v>
      </c>
      <c r="AE86" t="s">
        <v>35</v>
      </c>
      <c r="AF86" t="s">
        <v>35</v>
      </c>
      <c r="AH86">
        <v>1897.5548780487804</v>
      </c>
      <c r="AI86">
        <v>1897.5548780487804</v>
      </c>
      <c r="AK86" s="86">
        <v>0</v>
      </c>
      <c r="AL86" s="87">
        <v>6.9999999999999897E-3</v>
      </c>
      <c r="AM86" s="86">
        <v>4.8550000000000004</v>
      </c>
      <c r="AN86" s="87">
        <v>1.38773258141082E-2</v>
      </c>
      <c r="AO86">
        <v>0</v>
      </c>
      <c r="AP86">
        <v>0</v>
      </c>
      <c r="AQ86">
        <v>0</v>
      </c>
      <c r="AR86">
        <v>0</v>
      </c>
      <c r="AS86">
        <v>119.89470404794211</v>
      </c>
      <c r="BE86" t="s">
        <v>35</v>
      </c>
      <c r="BI86" t="s">
        <v>35</v>
      </c>
      <c r="BJ86" t="s">
        <v>35</v>
      </c>
      <c r="BK86" s="1" t="s">
        <v>35</v>
      </c>
      <c r="BL86" t="s">
        <v>35</v>
      </c>
      <c r="BM86" t="s">
        <v>35</v>
      </c>
      <c r="BN86" t="s">
        <v>35</v>
      </c>
      <c r="BO86" t="s">
        <v>35</v>
      </c>
      <c r="BP86" t="s">
        <v>35</v>
      </c>
      <c r="BQ86" t="s">
        <v>35</v>
      </c>
      <c r="BR86" s="97" t="s">
        <v>35</v>
      </c>
      <c r="BS86">
        <v>1</v>
      </c>
      <c r="BU86">
        <v>1</v>
      </c>
      <c r="BW86">
        <f>MATCH(B86,'[2]Substance data'!$B:$B,0)</f>
        <v>518</v>
      </c>
    </row>
    <row r="87" spans="1:75">
      <c r="A87">
        <v>87</v>
      </c>
      <c r="B87" s="65" t="s">
        <v>261</v>
      </c>
      <c r="C87" t="s">
        <v>262</v>
      </c>
      <c r="D87" t="s">
        <v>35</v>
      </c>
      <c r="E87" t="s">
        <v>35</v>
      </c>
      <c r="F87">
        <v>98.1</v>
      </c>
      <c r="G87" t="s">
        <v>268</v>
      </c>
      <c r="H87" t="s">
        <v>35</v>
      </c>
      <c r="I87" t="s">
        <v>35</v>
      </c>
      <c r="J87">
        <v>1.9054607179632475</v>
      </c>
      <c r="K87" t="s">
        <v>35</v>
      </c>
      <c r="L87">
        <v>7.9386000000000005E-3</v>
      </c>
      <c r="M87">
        <v>81.199999979699996</v>
      </c>
      <c r="N87">
        <v>1000000</v>
      </c>
      <c r="S87">
        <v>7.803402749999999E-5</v>
      </c>
      <c r="T87">
        <v>5.3483578746909358E-7</v>
      </c>
      <c r="U87">
        <v>5.9426198607677063E-8</v>
      </c>
      <c r="V87">
        <v>2.6741789373454679E-7</v>
      </c>
      <c r="W87">
        <v>6.5560267748963365E-6</v>
      </c>
      <c r="X87" t="s">
        <v>35</v>
      </c>
      <c r="Y87" t="s">
        <v>35</v>
      </c>
      <c r="Z87" t="s">
        <v>35</v>
      </c>
      <c r="AA87" t="s">
        <v>35</v>
      </c>
      <c r="AB87" t="s">
        <v>35</v>
      </c>
      <c r="AC87" t="s">
        <v>35</v>
      </c>
      <c r="AD87">
        <v>2.489706538296208</v>
      </c>
      <c r="AE87" t="s">
        <v>35</v>
      </c>
      <c r="AF87" t="s">
        <v>35</v>
      </c>
      <c r="AH87">
        <v>4.1877073170731709</v>
      </c>
      <c r="AI87">
        <v>4.1877073170731709</v>
      </c>
      <c r="AK87" s="86" t="s">
        <v>331</v>
      </c>
      <c r="AL87" s="87" t="s">
        <v>331</v>
      </c>
      <c r="AM87" s="86" t="s">
        <v>331</v>
      </c>
      <c r="AN87" s="87" t="s">
        <v>331</v>
      </c>
      <c r="AO87">
        <v>0</v>
      </c>
      <c r="AP87">
        <v>0</v>
      </c>
      <c r="AQ87">
        <v>0</v>
      </c>
      <c r="AR87">
        <v>0</v>
      </c>
      <c r="AS87">
        <v>0.98741563574686564</v>
      </c>
      <c r="BE87" t="s">
        <v>35</v>
      </c>
      <c r="BI87" t="s">
        <v>35</v>
      </c>
      <c r="BJ87" t="s">
        <v>35</v>
      </c>
      <c r="BK87" s="1" t="s">
        <v>35</v>
      </c>
      <c r="BL87" t="s">
        <v>35</v>
      </c>
      <c r="BM87" t="s">
        <v>35</v>
      </c>
      <c r="BN87" t="s">
        <v>35</v>
      </c>
      <c r="BO87" t="s">
        <v>35</v>
      </c>
      <c r="BP87" t="s">
        <v>35</v>
      </c>
      <c r="BQ87" t="s">
        <v>35</v>
      </c>
      <c r="BR87" s="97" t="s">
        <v>35</v>
      </c>
      <c r="BS87">
        <v>1</v>
      </c>
      <c r="BV87">
        <v>1</v>
      </c>
      <c r="BW87">
        <f>MATCH(B87,'[2]Substance data'!$B:$B,0)</f>
        <v>1119</v>
      </c>
    </row>
    <row r="88" spans="1:75">
      <c r="A88">
        <v>88</v>
      </c>
      <c r="B88" s="65" t="s">
        <v>263</v>
      </c>
      <c r="C88" t="s">
        <v>264</v>
      </c>
      <c r="D88" t="s">
        <v>35</v>
      </c>
      <c r="E88" t="s">
        <v>83</v>
      </c>
      <c r="F88">
        <v>152.1473</v>
      </c>
      <c r="G88" t="s">
        <v>270</v>
      </c>
      <c r="H88">
        <v>0</v>
      </c>
      <c r="I88">
        <v>8.3059999999999992</v>
      </c>
      <c r="J88">
        <v>114.2115432892998</v>
      </c>
      <c r="K88">
        <v>30.59567225122046</v>
      </c>
      <c r="L88">
        <v>4.2907836039219788E-5</v>
      </c>
      <c r="M88">
        <v>0.14963149289912456</v>
      </c>
      <c r="N88">
        <v>201755.43823892801</v>
      </c>
      <c r="S88">
        <v>2.286447655641853E-5</v>
      </c>
      <c r="T88">
        <v>5.3483578746909358E-7</v>
      </c>
      <c r="U88">
        <v>5.9426198607677063E-8</v>
      </c>
      <c r="V88">
        <v>2.6741789373454679E-7</v>
      </c>
      <c r="W88">
        <v>3.1330101360130827E-7</v>
      </c>
      <c r="X88">
        <v>4.7420027328272534E-7</v>
      </c>
      <c r="Z88">
        <v>3.3570808442431154E-7</v>
      </c>
      <c r="AK88" s="86">
        <v>3.5419999999999998</v>
      </c>
      <c r="AL88" s="87">
        <v>1.0385609999999999E-3</v>
      </c>
      <c r="AM88" s="86">
        <v>3.8929999999999998</v>
      </c>
      <c r="AN88" s="87">
        <v>2.1336029999999999E-2</v>
      </c>
      <c r="AO88">
        <v>0</v>
      </c>
      <c r="AP88">
        <v>0</v>
      </c>
      <c r="AQ88">
        <v>0</v>
      </c>
      <c r="AR88">
        <v>0</v>
      </c>
      <c r="AS88">
        <v>3.8832154270564874</v>
      </c>
      <c r="BE88" t="s">
        <v>35</v>
      </c>
      <c r="BI88" t="s">
        <v>35</v>
      </c>
      <c r="BJ88" t="s">
        <v>35</v>
      </c>
      <c r="BK88" s="1" t="s">
        <v>35</v>
      </c>
      <c r="BL88" t="s">
        <v>35</v>
      </c>
      <c r="BM88" t="s">
        <v>35</v>
      </c>
      <c r="BN88" t="s">
        <v>35</v>
      </c>
      <c r="BO88" t="s">
        <v>35</v>
      </c>
      <c r="BP88" t="s">
        <v>35</v>
      </c>
      <c r="BQ88" t="s">
        <v>35</v>
      </c>
      <c r="BR88" s="97" t="s">
        <v>35</v>
      </c>
      <c r="BS88">
        <v>1</v>
      </c>
      <c r="BT88">
        <v>1</v>
      </c>
      <c r="BW88" t="e">
        <f>MATCH(B88,'[2]Substance data'!$B:$B,0)</f>
        <v>#N/A</v>
      </c>
    </row>
    <row r="89" spans="1:75">
      <c r="BR89" s="1"/>
    </row>
  </sheetData>
  <autoFilter ref="BS5:BW88" xr:uid="{ECF72CB7-8C31-4745-A60D-81FB2B503133}"/>
  <mergeCells count="2">
    <mergeCell ref="AT2:BC2"/>
    <mergeCell ref="BD2:BD3"/>
  </mergeCells>
  <conditionalFormatting sqref="A1:A5">
    <cfRule type="containsErrors" dxfId="4" priority="1">
      <formula>ISERROR(A1)</formula>
    </cfRule>
  </conditionalFormatting>
  <pageMargins left="0.7" right="0.7" top="0.75" bottom="0.75" header="0.3" footer="0.3"/>
  <pageSetup paperSize="9"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37F92-DC86-4FAD-832F-D4511AE49AA5}">
  <sheetPr codeName="Sheet3"/>
  <dimension ref="A1:O89"/>
  <sheetViews>
    <sheetView zoomScale="80" zoomScaleNormal="80" workbookViewId="0">
      <pane xSplit="3" ySplit="5" topLeftCell="D6" activePane="bottomRight" state="frozen"/>
      <selection pane="topRight" activeCell="D1" sqref="D1"/>
      <selection pane="bottomLeft" activeCell="A6" sqref="A6"/>
      <selection pane="bottomRight" activeCell="J14" sqref="J14"/>
    </sheetView>
  </sheetViews>
  <sheetFormatPr defaultRowHeight="12.75"/>
  <cols>
    <col min="1" max="1" width="6.85546875" bestFit="1" customWidth="1"/>
    <col min="2" max="2" width="13.7109375" bestFit="1" customWidth="1"/>
    <col min="3" max="3" width="38.5703125" customWidth="1"/>
    <col min="4" max="4" width="15.42578125" customWidth="1"/>
    <col min="5" max="5" width="14.5703125" customWidth="1"/>
    <col min="6" max="6" width="12" customWidth="1"/>
    <col min="7" max="7" width="12.28515625" customWidth="1"/>
    <col min="8" max="9" width="10.85546875" customWidth="1"/>
    <col min="10" max="10" width="14.42578125" customWidth="1"/>
    <col min="11" max="11" width="12" customWidth="1"/>
    <col min="12" max="12" width="11.42578125" customWidth="1"/>
    <col min="13" max="13" width="13.42578125" customWidth="1"/>
    <col min="14" max="14" width="11.42578125" customWidth="1"/>
    <col min="15" max="15" width="9.85546875" customWidth="1"/>
  </cols>
  <sheetData>
    <row r="1" spans="1:15" ht="13.5" thickBot="1">
      <c r="A1" s="26"/>
      <c r="B1" s="26"/>
      <c r="C1" s="26"/>
      <c r="D1" s="76"/>
      <c r="E1" s="76"/>
      <c r="F1" s="76"/>
      <c r="G1" s="76"/>
      <c r="H1" s="76"/>
      <c r="I1" s="76"/>
      <c r="J1" s="76"/>
      <c r="K1" s="76"/>
      <c r="L1" s="76"/>
      <c r="M1" s="76"/>
      <c r="N1" s="76"/>
      <c r="O1" s="76"/>
    </row>
    <row r="2" spans="1:15">
      <c r="A2" s="28" t="s">
        <v>61</v>
      </c>
      <c r="B2" s="29" t="s">
        <v>49</v>
      </c>
      <c r="C2" s="30" t="s">
        <v>1</v>
      </c>
      <c r="D2" s="230" t="s">
        <v>272</v>
      </c>
      <c r="E2" s="231"/>
      <c r="F2" s="231"/>
      <c r="G2" s="231"/>
      <c r="H2" s="231"/>
      <c r="I2" s="231"/>
      <c r="J2" s="230" t="s">
        <v>273</v>
      </c>
      <c r="K2" s="231"/>
      <c r="L2" s="231"/>
      <c r="M2" s="231"/>
      <c r="N2" s="231"/>
      <c r="O2" s="232"/>
    </row>
    <row r="3" spans="1:15">
      <c r="A3" s="38"/>
      <c r="B3" s="39"/>
      <c r="C3" s="40"/>
      <c r="D3" s="25" t="s">
        <v>274</v>
      </c>
      <c r="E3" s="25" t="s">
        <v>275</v>
      </c>
      <c r="F3" s="23" t="s">
        <v>276</v>
      </c>
      <c r="G3" s="23" t="s">
        <v>277</v>
      </c>
      <c r="H3" s="23" t="s">
        <v>278</v>
      </c>
      <c r="I3" s="77" t="s">
        <v>279</v>
      </c>
      <c r="J3" s="25" t="s">
        <v>274</v>
      </c>
      <c r="K3" s="25" t="s">
        <v>275</v>
      </c>
      <c r="L3" s="23" t="s">
        <v>276</v>
      </c>
      <c r="M3" s="23" t="s">
        <v>277</v>
      </c>
      <c r="N3" s="23" t="s">
        <v>278</v>
      </c>
      <c r="O3" s="77" t="s">
        <v>279</v>
      </c>
    </row>
    <row r="4" spans="1:15">
      <c r="A4" s="38"/>
      <c r="B4" s="48"/>
      <c r="C4" s="40"/>
      <c r="D4" s="55"/>
      <c r="E4" s="55"/>
      <c r="F4" s="55"/>
      <c r="G4" s="62"/>
      <c r="H4" s="62"/>
      <c r="I4" s="21"/>
      <c r="J4" s="55"/>
      <c r="K4" s="62"/>
      <c r="L4" s="62"/>
      <c r="M4" s="62"/>
      <c r="N4" s="62"/>
      <c r="O4" s="56"/>
    </row>
    <row r="5" spans="1:15">
      <c r="B5" s="78"/>
      <c r="J5" s="65"/>
      <c r="O5" s="1"/>
    </row>
    <row r="6" spans="1:15">
      <c r="A6" s="69">
        <v>6</v>
      </c>
      <c r="B6" s="70" t="s">
        <v>84</v>
      </c>
      <c r="C6" s="71" t="s">
        <v>85</v>
      </c>
      <c r="D6" s="72">
        <v>0.36</v>
      </c>
      <c r="E6" s="72">
        <v>0.36</v>
      </c>
      <c r="F6" s="72">
        <v>0.23629999999999995</v>
      </c>
      <c r="G6" s="72">
        <v>0</v>
      </c>
      <c r="H6" s="72">
        <v>4.3200000000000002E-2</v>
      </c>
      <c r="I6" s="72">
        <v>0</v>
      </c>
      <c r="J6" s="73">
        <v>0.3110001419668777</v>
      </c>
      <c r="K6" s="72">
        <v>0.3110001419668777</v>
      </c>
      <c r="L6" s="72">
        <v>2.3636036836939583E-2</v>
      </c>
      <c r="M6" s="72">
        <v>0</v>
      </c>
      <c r="N6" s="72">
        <v>0</v>
      </c>
      <c r="O6" s="74">
        <v>0</v>
      </c>
    </row>
    <row r="7" spans="1:15">
      <c r="A7" s="69">
        <v>7</v>
      </c>
      <c r="B7" s="75" t="s">
        <v>86</v>
      </c>
      <c r="C7" s="71" t="s">
        <v>87</v>
      </c>
      <c r="D7" s="72">
        <v>0.25159999999999999</v>
      </c>
      <c r="E7" s="72">
        <v>0.25159999999999999</v>
      </c>
      <c r="F7" s="72">
        <v>0.45939999999999998</v>
      </c>
      <c r="G7" s="72">
        <v>0</v>
      </c>
      <c r="H7" s="72">
        <v>3.6699999999999997E-2</v>
      </c>
      <c r="I7" s="72">
        <v>0</v>
      </c>
      <c r="J7" s="73">
        <v>0.18241642649113138</v>
      </c>
      <c r="K7" s="72">
        <v>0.18241642649113138</v>
      </c>
      <c r="L7" s="72">
        <v>3.971652212006966E-2</v>
      </c>
      <c r="M7" s="72">
        <v>0</v>
      </c>
      <c r="N7" s="72">
        <v>0</v>
      </c>
      <c r="O7" s="74">
        <v>0</v>
      </c>
    </row>
    <row r="8" spans="1:15">
      <c r="A8" s="69">
        <v>8</v>
      </c>
      <c r="B8" s="75" t="s">
        <v>89</v>
      </c>
      <c r="C8" s="71" t="s">
        <v>90</v>
      </c>
      <c r="D8" s="72">
        <v>1E-4</v>
      </c>
      <c r="E8" s="72">
        <v>1E-4</v>
      </c>
      <c r="F8" s="72">
        <v>0.98080000000000001</v>
      </c>
      <c r="G8" s="72">
        <v>0</v>
      </c>
      <c r="H8" s="72">
        <v>1.8000000000000002E-2</v>
      </c>
      <c r="I8" s="72">
        <v>0</v>
      </c>
      <c r="J8" s="73">
        <v>3.5176052244509632E-5</v>
      </c>
      <c r="K8" s="72">
        <v>3.5176052244509632E-5</v>
      </c>
      <c r="L8" s="72">
        <v>6.2524845886033367E-2</v>
      </c>
      <c r="M8" s="72">
        <v>0</v>
      </c>
      <c r="N8" s="72">
        <v>0</v>
      </c>
      <c r="O8" s="74">
        <v>0</v>
      </c>
    </row>
    <row r="9" spans="1:15">
      <c r="A9" s="69">
        <v>9</v>
      </c>
      <c r="B9" s="75" t="s">
        <v>92</v>
      </c>
      <c r="C9" s="71" t="s">
        <v>93</v>
      </c>
      <c r="D9" s="72">
        <v>7.2499999999999995E-3</v>
      </c>
      <c r="E9" s="72">
        <v>7.2499999999999995E-3</v>
      </c>
      <c r="F9" s="72">
        <v>0.96609999999999996</v>
      </c>
      <c r="G9" s="72">
        <v>0</v>
      </c>
      <c r="H9" s="72">
        <v>1.8500000000000003E-2</v>
      </c>
      <c r="I9" s="72">
        <v>0</v>
      </c>
      <c r="J9" s="73">
        <v>2.7723076303143258E-3</v>
      </c>
      <c r="K9" s="72">
        <v>2.7723076303143258E-3</v>
      </c>
      <c r="L9" s="72">
        <v>6.2182544344222331E-2</v>
      </c>
      <c r="M9" s="72">
        <v>0</v>
      </c>
      <c r="N9" s="72">
        <v>0</v>
      </c>
      <c r="O9" s="74">
        <v>0</v>
      </c>
    </row>
    <row r="10" spans="1:15">
      <c r="A10" s="69">
        <v>10</v>
      </c>
      <c r="B10" s="75" t="s">
        <v>94</v>
      </c>
      <c r="C10" s="71" t="s">
        <v>95</v>
      </c>
      <c r="D10" s="72">
        <v>0</v>
      </c>
      <c r="E10" s="72">
        <v>0</v>
      </c>
      <c r="F10" s="72">
        <v>0.98150000000000004</v>
      </c>
      <c r="G10" s="72">
        <v>0</v>
      </c>
      <c r="H10" s="72">
        <v>1.7500000000000002E-2</v>
      </c>
      <c r="I10" s="72">
        <v>0</v>
      </c>
      <c r="J10" s="73">
        <v>5.7494913553386574E-7</v>
      </c>
      <c r="K10" s="72">
        <v>5.7494913553386574E-7</v>
      </c>
      <c r="L10" s="72">
        <v>0.21060902268625631</v>
      </c>
      <c r="M10" s="72">
        <v>0</v>
      </c>
      <c r="N10" s="72">
        <v>0</v>
      </c>
      <c r="O10" s="74">
        <v>0</v>
      </c>
    </row>
    <row r="11" spans="1:15">
      <c r="A11" s="69">
        <v>11</v>
      </c>
      <c r="B11" s="75" t="s">
        <v>97</v>
      </c>
      <c r="C11" s="71" t="s">
        <v>98</v>
      </c>
      <c r="D11" s="72">
        <v>5.0000000000000002E-5</v>
      </c>
      <c r="E11" s="72">
        <v>5.0000000000000002E-5</v>
      </c>
      <c r="F11" s="72">
        <v>0.16439999999999999</v>
      </c>
      <c r="G11" s="72">
        <v>0</v>
      </c>
      <c r="H11" s="72">
        <v>0.82830000000000004</v>
      </c>
      <c r="I11" s="72">
        <v>0</v>
      </c>
      <c r="J11" s="73">
        <v>5.4559718682879408E-7</v>
      </c>
      <c r="K11" s="72">
        <v>5.4559718682879408E-7</v>
      </c>
      <c r="L11" s="72">
        <v>0.14291810043160241</v>
      </c>
      <c r="M11" s="72">
        <v>0</v>
      </c>
      <c r="N11" s="72">
        <v>0</v>
      </c>
      <c r="O11" s="74">
        <v>0</v>
      </c>
    </row>
    <row r="12" spans="1:15">
      <c r="A12" s="69">
        <v>12</v>
      </c>
      <c r="B12" s="75" t="s">
        <v>99</v>
      </c>
      <c r="C12" s="71" t="s">
        <v>100</v>
      </c>
      <c r="D12" s="72">
        <v>0</v>
      </c>
      <c r="E12" s="72">
        <v>0</v>
      </c>
      <c r="F12" s="72">
        <v>0.98150000000000004</v>
      </c>
      <c r="G12" s="72">
        <v>0</v>
      </c>
      <c r="H12" s="72">
        <v>1.7500000000000002E-2</v>
      </c>
      <c r="I12" s="72">
        <v>0</v>
      </c>
      <c r="J12" s="73">
        <v>7.3333565942982464E-11</v>
      </c>
      <c r="K12" s="72">
        <v>7.3333565942982464E-11</v>
      </c>
      <c r="L12" s="72">
        <v>6.2529244940836726E-2</v>
      </c>
      <c r="M12" s="72">
        <v>0</v>
      </c>
      <c r="N12" s="72">
        <v>0</v>
      </c>
      <c r="O12" s="74">
        <v>0</v>
      </c>
    </row>
    <row r="13" spans="1:15">
      <c r="A13" s="69">
        <v>13</v>
      </c>
      <c r="B13" s="75" t="s">
        <v>103</v>
      </c>
      <c r="C13" s="71" t="s">
        <v>104</v>
      </c>
      <c r="D13" s="72">
        <v>5.3650000000000003E-2</v>
      </c>
      <c r="E13" s="72">
        <v>5.3650000000000003E-2</v>
      </c>
      <c r="F13" s="72">
        <v>0.56950000000000001</v>
      </c>
      <c r="G13" s="72">
        <v>0</v>
      </c>
      <c r="H13" s="72">
        <v>0.3201</v>
      </c>
      <c r="I13" s="72">
        <v>0</v>
      </c>
      <c r="J13" s="73">
        <v>4.1153916340445143E-2</v>
      </c>
      <c r="K13" s="72">
        <v>4.1153916340445143E-2</v>
      </c>
      <c r="L13" s="72">
        <v>5.738259831900009E-2</v>
      </c>
      <c r="M13" s="72">
        <v>0</v>
      </c>
      <c r="N13" s="72">
        <v>0</v>
      </c>
      <c r="O13" s="74">
        <v>0</v>
      </c>
    </row>
    <row r="14" spans="1:15">
      <c r="A14" s="69">
        <v>14</v>
      </c>
      <c r="B14" s="75" t="s">
        <v>105</v>
      </c>
      <c r="C14" s="71" t="s">
        <v>106</v>
      </c>
      <c r="D14" s="72">
        <v>0</v>
      </c>
      <c r="E14" s="72">
        <v>0</v>
      </c>
      <c r="F14" s="72">
        <v>5.9800000000000041E-2</v>
      </c>
      <c r="G14" s="72">
        <v>0</v>
      </c>
      <c r="H14" s="72">
        <v>0.9323999999999999</v>
      </c>
      <c r="I14" s="72">
        <v>0</v>
      </c>
      <c r="J14" s="73">
        <v>7.098508474967464E-6</v>
      </c>
      <c r="K14" s="72">
        <v>7.098508474967464E-6</v>
      </c>
      <c r="L14" s="72">
        <v>9.9055039284205067E-3</v>
      </c>
      <c r="M14" s="72">
        <v>0</v>
      </c>
      <c r="N14" s="72">
        <v>0</v>
      </c>
      <c r="O14" s="74">
        <v>0</v>
      </c>
    </row>
    <row r="15" spans="1:15">
      <c r="A15" s="69">
        <v>15</v>
      </c>
      <c r="B15" s="75" t="s">
        <v>109</v>
      </c>
      <c r="C15" s="71" t="s">
        <v>110</v>
      </c>
      <c r="D15" s="72">
        <v>0.22210000000000002</v>
      </c>
      <c r="E15" s="72">
        <v>0.22210000000000002</v>
      </c>
      <c r="F15" s="72">
        <v>0.46520000000000006</v>
      </c>
      <c r="G15" s="72">
        <v>0</v>
      </c>
      <c r="H15" s="72">
        <v>8.9499999999999996E-2</v>
      </c>
      <c r="I15" s="72">
        <v>0</v>
      </c>
      <c r="J15" s="73">
        <v>0.26702155529141541</v>
      </c>
      <c r="K15" s="72">
        <v>0.26702155529141541</v>
      </c>
      <c r="L15" s="72">
        <v>6.659374618524122E-2</v>
      </c>
      <c r="M15" s="72">
        <v>0</v>
      </c>
      <c r="N15" s="72">
        <v>0</v>
      </c>
      <c r="O15" s="74">
        <v>0</v>
      </c>
    </row>
    <row r="16" spans="1:15">
      <c r="A16" s="69">
        <v>16</v>
      </c>
      <c r="B16" s="75" t="s">
        <v>112</v>
      </c>
      <c r="C16" s="71" t="s">
        <v>113</v>
      </c>
      <c r="D16" s="72">
        <v>0</v>
      </c>
      <c r="E16" s="72">
        <v>0</v>
      </c>
      <c r="F16" s="72">
        <v>0.98150000000000004</v>
      </c>
      <c r="G16" s="72">
        <v>0</v>
      </c>
      <c r="H16" s="72">
        <v>1.7500000000000002E-2</v>
      </c>
      <c r="I16" s="72">
        <v>0</v>
      </c>
      <c r="J16" s="73">
        <v>3.7464632430511187E-6</v>
      </c>
      <c r="K16" s="72">
        <v>3.7464632430511187E-6</v>
      </c>
      <c r="L16" s="72">
        <v>3.7121161533882618E-2</v>
      </c>
      <c r="M16" s="72">
        <v>0</v>
      </c>
      <c r="N16" s="72">
        <v>0</v>
      </c>
      <c r="O16" s="74">
        <v>0</v>
      </c>
    </row>
    <row r="17" spans="1:15">
      <c r="A17" s="69">
        <v>17</v>
      </c>
      <c r="B17" s="75" t="s">
        <v>114</v>
      </c>
      <c r="C17" s="71" t="s">
        <v>115</v>
      </c>
      <c r="D17" s="72">
        <v>1E-4</v>
      </c>
      <c r="E17" s="72">
        <v>1E-4</v>
      </c>
      <c r="F17" s="72">
        <v>0.98120000000000007</v>
      </c>
      <c r="G17" s="72">
        <v>0</v>
      </c>
      <c r="H17" s="72">
        <v>1.77E-2</v>
      </c>
      <c r="I17" s="72">
        <v>0</v>
      </c>
      <c r="J17" s="73">
        <v>2.1149721004358657E-7</v>
      </c>
      <c r="K17" s="72">
        <v>2.1149721004358657E-7</v>
      </c>
      <c r="L17" s="72">
        <v>6.2529218500486011E-2</v>
      </c>
      <c r="M17" s="72">
        <v>0</v>
      </c>
      <c r="N17" s="72">
        <v>0</v>
      </c>
      <c r="O17" s="74">
        <v>0</v>
      </c>
    </row>
    <row r="18" spans="1:15">
      <c r="A18" s="69">
        <v>18</v>
      </c>
      <c r="B18" s="75" t="s">
        <v>116</v>
      </c>
      <c r="C18" s="71" t="s">
        <v>117</v>
      </c>
      <c r="D18" s="72">
        <v>0</v>
      </c>
      <c r="E18" s="72">
        <v>0</v>
      </c>
      <c r="F18" s="72">
        <v>5.9599999999999938E-2</v>
      </c>
      <c r="G18" s="72">
        <v>0</v>
      </c>
      <c r="H18" s="72">
        <v>0.9326000000000001</v>
      </c>
      <c r="I18" s="72">
        <v>0</v>
      </c>
      <c r="J18" s="73">
        <v>4.7223201636773456E-8</v>
      </c>
      <c r="K18" s="72">
        <v>4.7223201636773456E-8</v>
      </c>
      <c r="L18" s="72">
        <v>7.8257883309613709E-6</v>
      </c>
      <c r="M18" s="72">
        <v>0</v>
      </c>
      <c r="N18" s="72">
        <v>0</v>
      </c>
      <c r="O18" s="74">
        <v>0</v>
      </c>
    </row>
    <row r="19" spans="1:15">
      <c r="A19" s="69">
        <v>19</v>
      </c>
      <c r="B19" s="75" t="s">
        <v>118</v>
      </c>
      <c r="C19" s="71" t="s">
        <v>119</v>
      </c>
      <c r="D19" s="72">
        <v>0</v>
      </c>
      <c r="E19" s="72">
        <v>0</v>
      </c>
      <c r="F19" s="72">
        <v>0.98150000000000004</v>
      </c>
      <c r="G19" s="72">
        <v>0</v>
      </c>
      <c r="H19" s="72">
        <v>1.7600000000000001E-2</v>
      </c>
      <c r="I19" s="72">
        <v>0</v>
      </c>
      <c r="J19" s="73">
        <v>6.7489662154262875E-5</v>
      </c>
      <c r="K19" s="72">
        <v>6.7489662154262875E-5</v>
      </c>
      <c r="L19" s="72">
        <v>3.7102688523213578E-2</v>
      </c>
      <c r="M19" s="72">
        <v>0</v>
      </c>
      <c r="N19" s="72">
        <v>0</v>
      </c>
      <c r="O19" s="74">
        <v>0</v>
      </c>
    </row>
    <row r="20" spans="1:15">
      <c r="A20" s="69">
        <v>20</v>
      </c>
      <c r="B20" s="75" t="s">
        <v>120</v>
      </c>
      <c r="C20" s="71" t="s">
        <v>121</v>
      </c>
      <c r="D20" s="72">
        <v>9.1799999999999993E-2</v>
      </c>
      <c r="E20" s="72">
        <v>9.1799999999999993E-2</v>
      </c>
      <c r="F20" s="72">
        <v>0.80059999999999998</v>
      </c>
      <c r="G20" s="72">
        <v>0</v>
      </c>
      <c r="H20" s="72">
        <v>1.49E-2</v>
      </c>
      <c r="I20" s="72">
        <v>0</v>
      </c>
      <c r="J20" s="73">
        <v>4.8324543781681967E-2</v>
      </c>
      <c r="K20" s="72">
        <v>4.8324543781681967E-2</v>
      </c>
      <c r="L20" s="72">
        <v>5.64858504795634E-2</v>
      </c>
      <c r="M20" s="72">
        <v>0</v>
      </c>
      <c r="N20" s="72">
        <v>0</v>
      </c>
      <c r="O20" s="74">
        <v>0</v>
      </c>
    </row>
    <row r="21" spans="1:15">
      <c r="A21" s="69">
        <v>21</v>
      </c>
      <c r="B21" s="75" t="s">
        <v>122</v>
      </c>
      <c r="C21" s="71" t="s">
        <v>123</v>
      </c>
      <c r="D21" s="72">
        <v>0.35284999999999994</v>
      </c>
      <c r="E21" s="72">
        <v>0.35284999999999994</v>
      </c>
      <c r="F21" s="72">
        <v>0.27230000000000004</v>
      </c>
      <c r="G21" s="72">
        <v>0</v>
      </c>
      <c r="H21" s="72">
        <v>2.1499999999999998E-2</v>
      </c>
      <c r="I21" s="72">
        <v>0</v>
      </c>
      <c r="J21" s="73">
        <v>0.29070784739471872</v>
      </c>
      <c r="K21" s="72">
        <v>0.29070784739471872</v>
      </c>
      <c r="L21" s="72">
        <v>2.6173760552740052E-2</v>
      </c>
      <c r="M21" s="72">
        <v>0</v>
      </c>
      <c r="N21" s="72">
        <v>0</v>
      </c>
      <c r="O21" s="74">
        <v>0</v>
      </c>
    </row>
    <row r="22" spans="1:15">
      <c r="A22" s="69">
        <v>22</v>
      </c>
      <c r="B22" s="75" t="s">
        <v>124</v>
      </c>
      <c r="C22" s="71" t="s">
        <v>125</v>
      </c>
      <c r="D22" s="72">
        <v>1E-4</v>
      </c>
      <c r="E22" s="72">
        <v>1E-4</v>
      </c>
      <c r="F22" s="72">
        <v>0.98019999999999996</v>
      </c>
      <c r="G22" s="72">
        <v>0</v>
      </c>
      <c r="H22" s="72">
        <v>1.8700000000000001E-2</v>
      </c>
      <c r="I22" s="72">
        <v>0</v>
      </c>
      <c r="J22" s="73">
        <v>3.4817893279243437E-5</v>
      </c>
      <c r="K22" s="72">
        <v>3.4817893279243437E-5</v>
      </c>
      <c r="L22" s="72">
        <v>6.2524890676852726E-2</v>
      </c>
      <c r="M22" s="72">
        <v>0</v>
      </c>
      <c r="N22" s="72">
        <v>0</v>
      </c>
      <c r="O22" s="74">
        <v>0</v>
      </c>
    </row>
    <row r="23" spans="1:15">
      <c r="A23" s="69">
        <v>23</v>
      </c>
      <c r="B23" s="75" t="s">
        <v>126</v>
      </c>
      <c r="C23" s="71" t="s">
        <v>127</v>
      </c>
      <c r="D23" s="72">
        <v>0</v>
      </c>
      <c r="E23" s="72">
        <v>0</v>
      </c>
      <c r="F23" s="72">
        <v>6.9099999999999967E-2</v>
      </c>
      <c r="G23" s="72">
        <v>0</v>
      </c>
      <c r="H23" s="72">
        <v>0.92310000000000003</v>
      </c>
      <c r="I23" s="72">
        <v>0</v>
      </c>
      <c r="J23" s="73">
        <v>1.4721480765453391E-5</v>
      </c>
      <c r="K23" s="72">
        <v>1.4721480765453391E-5</v>
      </c>
      <c r="L23" s="72">
        <v>3.710600288597575E-2</v>
      </c>
      <c r="M23" s="72">
        <v>0</v>
      </c>
      <c r="N23" s="72">
        <v>0</v>
      </c>
      <c r="O23" s="74">
        <v>0</v>
      </c>
    </row>
    <row r="24" spans="1:15">
      <c r="A24" s="69">
        <v>24</v>
      </c>
      <c r="B24" s="75" t="s">
        <v>128</v>
      </c>
      <c r="C24" s="71" t="s">
        <v>129</v>
      </c>
      <c r="D24" s="72">
        <v>0.47119999999999995</v>
      </c>
      <c r="E24" s="72">
        <v>0.47119999999999995</v>
      </c>
      <c r="F24" s="72">
        <v>2.0000000000000282E-3</v>
      </c>
      <c r="G24" s="72">
        <v>0</v>
      </c>
      <c r="H24" s="72">
        <v>5.5300000000000002E-2</v>
      </c>
      <c r="I24" s="72">
        <v>0</v>
      </c>
      <c r="J24" s="73">
        <v>0.49681025099956583</v>
      </c>
      <c r="K24" s="72">
        <v>0.49681025099956583</v>
      </c>
      <c r="L24" s="72">
        <v>2.3681615024132089E-4</v>
      </c>
      <c r="M24" s="72">
        <v>0</v>
      </c>
      <c r="N24" s="72">
        <v>0</v>
      </c>
      <c r="O24" s="74">
        <v>0</v>
      </c>
    </row>
    <row r="25" spans="1:15">
      <c r="A25" s="69">
        <v>25</v>
      </c>
      <c r="B25" s="75" t="s">
        <v>131</v>
      </c>
      <c r="C25" s="71" t="s">
        <v>132</v>
      </c>
      <c r="D25" s="72">
        <v>5.7499999999999999E-3</v>
      </c>
      <c r="E25" s="72">
        <v>5.7499999999999999E-3</v>
      </c>
      <c r="F25" s="72">
        <v>5.9200000000000016E-2</v>
      </c>
      <c r="G25" s="72">
        <v>0</v>
      </c>
      <c r="H25" s="72">
        <v>0.92169999999999996</v>
      </c>
      <c r="I25" s="72">
        <v>0</v>
      </c>
      <c r="J25" s="73">
        <v>0.12488701257315943</v>
      </c>
      <c r="K25" s="72">
        <v>0.12488701257315943</v>
      </c>
      <c r="L25" s="72">
        <v>3.0608667291445017E-2</v>
      </c>
      <c r="M25" s="72">
        <v>0</v>
      </c>
      <c r="N25" s="72">
        <v>0</v>
      </c>
      <c r="O25" s="74">
        <v>0</v>
      </c>
    </row>
    <row r="26" spans="1:15">
      <c r="A26" s="69">
        <v>26</v>
      </c>
      <c r="B26" s="75" t="s">
        <v>133</v>
      </c>
      <c r="C26" s="71" t="s">
        <v>134</v>
      </c>
      <c r="D26" s="72">
        <v>3.8199999999999998E-2</v>
      </c>
      <c r="E26" s="72">
        <v>3.8199999999999998E-2</v>
      </c>
      <c r="F26" s="72">
        <v>0.90269999999999995</v>
      </c>
      <c r="G26" s="72">
        <v>0</v>
      </c>
      <c r="H26" s="72">
        <v>0.02</v>
      </c>
      <c r="I26" s="72">
        <v>0</v>
      </c>
      <c r="J26" s="73">
        <v>1.7029742353642761E-2</v>
      </c>
      <c r="K26" s="72">
        <v>1.7029742353642761E-2</v>
      </c>
      <c r="L26" s="72">
        <v>6.0399531087874818E-2</v>
      </c>
      <c r="M26" s="72">
        <v>0</v>
      </c>
      <c r="N26" s="72">
        <v>0</v>
      </c>
      <c r="O26" s="74">
        <v>0</v>
      </c>
    </row>
    <row r="27" spans="1:15">
      <c r="A27" s="69">
        <v>27</v>
      </c>
      <c r="B27" s="75" t="s">
        <v>135</v>
      </c>
      <c r="C27" s="71" t="s">
        <v>136</v>
      </c>
      <c r="D27" s="72">
        <v>0.42649999999999999</v>
      </c>
      <c r="E27" s="72">
        <v>0.42649999999999999</v>
      </c>
      <c r="F27" s="72">
        <v>1.2999999999999546E-3</v>
      </c>
      <c r="G27" s="72">
        <v>0</v>
      </c>
      <c r="H27" s="72">
        <v>0.1452</v>
      </c>
      <c r="I27" s="72">
        <v>0</v>
      </c>
      <c r="J27" s="73">
        <v>0.49777512966084408</v>
      </c>
      <c r="K27" s="72">
        <v>0.49777512966084408</v>
      </c>
      <c r="L27" s="72">
        <v>1.6518078019094691E-4</v>
      </c>
      <c r="M27" s="72">
        <v>0</v>
      </c>
      <c r="N27" s="72">
        <v>0</v>
      </c>
      <c r="O27" s="74">
        <v>0</v>
      </c>
    </row>
    <row r="28" spans="1:15">
      <c r="A28" s="69">
        <v>28</v>
      </c>
      <c r="B28" s="75" t="s">
        <v>137</v>
      </c>
      <c r="C28" s="71" t="s">
        <v>138</v>
      </c>
      <c r="D28" s="72">
        <v>4.4999999999999999E-4</v>
      </c>
      <c r="E28" s="72">
        <v>4.4999999999999999E-4</v>
      </c>
      <c r="F28" s="72">
        <v>0.98040000000000005</v>
      </c>
      <c r="G28" s="72">
        <v>0</v>
      </c>
      <c r="H28" s="72">
        <v>1.78E-2</v>
      </c>
      <c r="I28" s="72">
        <v>0</v>
      </c>
      <c r="J28" s="73">
        <v>9.9032036136241402E-5</v>
      </c>
      <c r="K28" s="72">
        <v>9.9032036136241402E-5</v>
      </c>
      <c r="L28" s="72">
        <v>3.7114087258589161E-2</v>
      </c>
      <c r="M28" s="72">
        <v>0</v>
      </c>
      <c r="N28" s="72">
        <v>0</v>
      </c>
      <c r="O28" s="74">
        <v>0</v>
      </c>
    </row>
    <row r="29" spans="1:15">
      <c r="A29" s="69">
        <v>29</v>
      </c>
      <c r="B29" s="75" t="s">
        <v>139</v>
      </c>
      <c r="C29" s="71" t="s">
        <v>140</v>
      </c>
      <c r="D29" s="72">
        <v>0</v>
      </c>
      <c r="E29" s="72">
        <v>0</v>
      </c>
      <c r="F29" s="72">
        <v>0.98150000000000004</v>
      </c>
      <c r="G29" s="72">
        <v>0</v>
      </c>
      <c r="H29" s="72">
        <v>1.7600000000000001E-2</v>
      </c>
      <c r="I29" s="72">
        <v>0</v>
      </c>
      <c r="J29" s="73">
        <v>2.322178604914244E-6</v>
      </c>
      <c r="K29" s="72">
        <v>2.322178604914244E-6</v>
      </c>
      <c r="L29" s="72">
        <v>6.2528954541858112E-2</v>
      </c>
      <c r="M29" s="72">
        <v>0</v>
      </c>
      <c r="N29" s="72">
        <v>0</v>
      </c>
      <c r="O29" s="74">
        <v>0</v>
      </c>
    </row>
    <row r="30" spans="1:15">
      <c r="A30" s="69">
        <v>30</v>
      </c>
      <c r="B30" s="75" t="s">
        <v>141</v>
      </c>
      <c r="C30" s="71" t="s">
        <v>142</v>
      </c>
      <c r="D30" s="72">
        <v>5.0000000000000002E-5</v>
      </c>
      <c r="E30" s="72">
        <v>5.0000000000000002E-5</v>
      </c>
      <c r="F30" s="72">
        <v>0.98140000000000005</v>
      </c>
      <c r="G30" s="72">
        <v>0</v>
      </c>
      <c r="H30" s="72">
        <v>1.7600000000000001E-2</v>
      </c>
      <c r="I30" s="72">
        <v>0</v>
      </c>
      <c r="J30" s="73">
        <v>1.1536266280511063E-5</v>
      </c>
      <c r="K30" s="72">
        <v>1.1536266280511063E-5</v>
      </c>
      <c r="L30" s="72">
        <v>6.2527802241967592E-2</v>
      </c>
      <c r="M30" s="72">
        <v>0</v>
      </c>
      <c r="N30" s="72">
        <v>0</v>
      </c>
      <c r="O30" s="74">
        <v>0</v>
      </c>
    </row>
    <row r="31" spans="1:15">
      <c r="A31" s="69">
        <v>31</v>
      </c>
      <c r="B31" s="75" t="s">
        <v>143</v>
      </c>
      <c r="C31" s="71" t="s">
        <v>144</v>
      </c>
      <c r="D31" s="72">
        <v>0.14679999999999999</v>
      </c>
      <c r="E31" s="72">
        <v>0.14679999999999999</v>
      </c>
      <c r="F31" s="72">
        <v>0.6925</v>
      </c>
      <c r="G31" s="72">
        <v>0</v>
      </c>
      <c r="H31" s="72">
        <v>1.3100000000000001E-2</v>
      </c>
      <c r="I31" s="72">
        <v>0</v>
      </c>
      <c r="J31" s="73">
        <v>2.7513204441417465E-2</v>
      </c>
      <c r="K31" s="72">
        <v>2.7513204441417465E-2</v>
      </c>
      <c r="L31" s="72">
        <v>5.9088485150253646E-2</v>
      </c>
      <c r="M31" s="72">
        <v>0</v>
      </c>
      <c r="N31" s="72">
        <v>0</v>
      </c>
      <c r="O31" s="74">
        <v>0</v>
      </c>
    </row>
    <row r="32" spans="1:15">
      <c r="A32" s="69">
        <v>32</v>
      </c>
      <c r="B32" s="75" t="s">
        <v>145</v>
      </c>
      <c r="C32" s="71" t="s">
        <v>146</v>
      </c>
      <c r="D32" s="72">
        <v>0</v>
      </c>
      <c r="E32" s="72">
        <v>0</v>
      </c>
      <c r="F32" s="72">
        <v>6.0100000000000049E-2</v>
      </c>
      <c r="G32" s="72">
        <v>0</v>
      </c>
      <c r="H32" s="72">
        <v>0.93209999999999993</v>
      </c>
      <c r="I32" s="72">
        <v>0</v>
      </c>
      <c r="J32" s="73">
        <v>9.8545283860166159E-6</v>
      </c>
      <c r="K32" s="72">
        <v>9.8545283860166159E-6</v>
      </c>
      <c r="L32" s="72">
        <v>2.2111449201869166E-2</v>
      </c>
      <c r="M32" s="72">
        <v>0</v>
      </c>
      <c r="N32" s="72">
        <v>0</v>
      </c>
      <c r="O32" s="74">
        <v>0</v>
      </c>
    </row>
    <row r="33" spans="1:15">
      <c r="A33" s="69">
        <v>33</v>
      </c>
      <c r="B33" s="75" t="s">
        <v>147</v>
      </c>
      <c r="C33" s="71" t="s">
        <v>148</v>
      </c>
      <c r="D33" s="72">
        <v>0</v>
      </c>
      <c r="E33" s="72">
        <v>0</v>
      </c>
      <c r="F33" s="72">
        <v>5.9800000000000041E-2</v>
      </c>
      <c r="G33" s="72">
        <v>0</v>
      </c>
      <c r="H33" s="72">
        <v>0.9323999999999999</v>
      </c>
      <c r="I33" s="72">
        <v>0</v>
      </c>
      <c r="J33" s="73">
        <v>4.6004423910810319E-5</v>
      </c>
      <c r="K33" s="72">
        <v>4.6004423910810319E-5</v>
      </c>
      <c r="L33" s="72">
        <v>1.0844551615348764E-2</v>
      </c>
      <c r="M33" s="72">
        <v>0</v>
      </c>
      <c r="N33" s="72">
        <v>0</v>
      </c>
      <c r="O33" s="74">
        <v>0</v>
      </c>
    </row>
    <row r="34" spans="1:15">
      <c r="A34" s="69">
        <v>34</v>
      </c>
      <c r="B34" s="75" t="s">
        <v>150</v>
      </c>
      <c r="C34" s="71" t="s">
        <v>151</v>
      </c>
      <c r="D34" s="72">
        <v>0</v>
      </c>
      <c r="E34" s="72">
        <v>0</v>
      </c>
      <c r="F34" s="72">
        <v>0.96989999999999998</v>
      </c>
      <c r="G34" s="72">
        <v>0</v>
      </c>
      <c r="H34" s="72">
        <v>2.9100000000000001E-2</v>
      </c>
      <c r="I34" s="72">
        <v>0</v>
      </c>
      <c r="J34" s="73">
        <v>4.0423753495005845E-8</v>
      </c>
      <c r="K34" s="72">
        <v>4.0423753495005845E-8</v>
      </c>
      <c r="L34" s="72">
        <v>6.2529239894674168E-2</v>
      </c>
      <c r="M34" s="72">
        <v>0</v>
      </c>
      <c r="N34" s="72">
        <v>0</v>
      </c>
      <c r="O34" s="74">
        <v>0</v>
      </c>
    </row>
    <row r="35" spans="1:15">
      <c r="A35" s="69">
        <v>35</v>
      </c>
      <c r="B35" s="75" t="s">
        <v>152</v>
      </c>
      <c r="C35" s="71" t="s">
        <v>153</v>
      </c>
      <c r="D35" s="72">
        <v>0</v>
      </c>
      <c r="E35" s="72">
        <v>0</v>
      </c>
      <c r="F35" s="72">
        <v>0.98089999999999999</v>
      </c>
      <c r="G35" s="72">
        <v>0</v>
      </c>
      <c r="H35" s="72">
        <v>1.8100000000000002E-2</v>
      </c>
      <c r="I35" s="72">
        <v>0</v>
      </c>
      <c r="J35" s="73">
        <v>4.9135526875320009E-6</v>
      </c>
      <c r="K35" s="72">
        <v>4.9135526875320009E-6</v>
      </c>
      <c r="L35" s="72">
        <v>6.2528630468528579E-2</v>
      </c>
      <c r="M35" s="72">
        <v>0</v>
      </c>
      <c r="N35" s="72">
        <v>0</v>
      </c>
      <c r="O35" s="74">
        <v>0</v>
      </c>
    </row>
    <row r="36" spans="1:15">
      <c r="A36" s="69">
        <v>36</v>
      </c>
      <c r="B36" s="75" t="s">
        <v>154</v>
      </c>
      <c r="C36" s="71" t="s">
        <v>155</v>
      </c>
      <c r="D36" s="72">
        <v>0</v>
      </c>
      <c r="E36" s="72">
        <v>0</v>
      </c>
      <c r="F36" s="72">
        <v>0.98140000000000005</v>
      </c>
      <c r="G36" s="72">
        <v>0</v>
      </c>
      <c r="H36" s="72">
        <v>1.77E-2</v>
      </c>
      <c r="I36" s="72">
        <v>0</v>
      </c>
      <c r="J36" s="73">
        <v>4.9364675664059508E-9</v>
      </c>
      <c r="K36" s="72">
        <v>4.9364675664059508E-9</v>
      </c>
      <c r="L36" s="72">
        <v>6.2529244332660536E-2</v>
      </c>
      <c r="M36" s="72">
        <v>0</v>
      </c>
      <c r="N36" s="72">
        <v>0</v>
      </c>
      <c r="O36" s="74">
        <v>0</v>
      </c>
    </row>
    <row r="37" spans="1:15">
      <c r="A37" s="69">
        <v>37</v>
      </c>
      <c r="B37" s="75" t="s">
        <v>156</v>
      </c>
      <c r="C37" s="71" t="s">
        <v>157</v>
      </c>
      <c r="D37" s="72">
        <v>0.40765000000000001</v>
      </c>
      <c r="E37" s="72">
        <v>0.40765000000000001</v>
      </c>
      <c r="F37" s="72">
        <v>0.12090000000000004</v>
      </c>
      <c r="G37" s="72">
        <v>0</v>
      </c>
      <c r="H37" s="72">
        <v>6.3200000000000006E-2</v>
      </c>
      <c r="I37" s="72">
        <v>0</v>
      </c>
      <c r="J37" s="73">
        <v>0.46265761297673963</v>
      </c>
      <c r="K37" s="72">
        <v>0.46265761297673963</v>
      </c>
      <c r="L37" s="72">
        <v>1.5729305358582631E-2</v>
      </c>
      <c r="M37" s="72">
        <v>0</v>
      </c>
      <c r="N37" s="72">
        <v>0</v>
      </c>
      <c r="O37" s="74">
        <v>0</v>
      </c>
    </row>
    <row r="38" spans="1:15">
      <c r="A38" s="69">
        <v>38</v>
      </c>
      <c r="B38" s="75" t="s">
        <v>158</v>
      </c>
      <c r="C38" s="71" t="s">
        <v>159</v>
      </c>
      <c r="D38" s="72">
        <v>1.4999999999999999E-4</v>
      </c>
      <c r="E38" s="72">
        <v>1.4999999999999999E-4</v>
      </c>
      <c r="F38" s="72">
        <v>0.19359999999999999</v>
      </c>
      <c r="G38" s="72">
        <v>0</v>
      </c>
      <c r="H38" s="72">
        <v>0.79920000000000002</v>
      </c>
      <c r="I38" s="72">
        <v>0</v>
      </c>
      <c r="J38" s="73">
        <v>0.27120013756213279</v>
      </c>
      <c r="K38" s="72">
        <v>0.27120013756213279</v>
      </c>
      <c r="L38" s="72">
        <v>6.5399354800140919E-2</v>
      </c>
      <c r="M38" s="72">
        <v>0</v>
      </c>
      <c r="N38" s="72">
        <v>0</v>
      </c>
      <c r="O38" s="74">
        <v>0</v>
      </c>
    </row>
    <row r="39" spans="1:15">
      <c r="A39" s="69">
        <v>39</v>
      </c>
      <c r="B39" s="75" t="s">
        <v>160</v>
      </c>
      <c r="C39" s="71" t="s">
        <v>161</v>
      </c>
      <c r="D39" s="72">
        <v>0</v>
      </c>
      <c r="E39" s="72">
        <v>0</v>
      </c>
      <c r="F39" s="72">
        <v>0.97549999999999992</v>
      </c>
      <c r="G39" s="72">
        <v>0</v>
      </c>
      <c r="H39" s="72">
        <v>2.35E-2</v>
      </c>
      <c r="I39" s="72">
        <v>0</v>
      </c>
      <c r="J39" s="73">
        <v>1.7979383995448493E-4</v>
      </c>
      <c r="K39" s="72">
        <v>1.7979383995448493E-4</v>
      </c>
      <c r="L39" s="72">
        <v>0.1428668647389702</v>
      </c>
      <c r="M39" s="72">
        <v>0</v>
      </c>
      <c r="N39" s="72">
        <v>0</v>
      </c>
      <c r="O39" s="74">
        <v>0</v>
      </c>
    </row>
    <row r="40" spans="1:15">
      <c r="A40" s="69">
        <v>40</v>
      </c>
      <c r="B40" s="75" t="s">
        <v>162</v>
      </c>
      <c r="C40" s="71" t="s">
        <v>163</v>
      </c>
      <c r="D40" s="72">
        <v>0</v>
      </c>
      <c r="E40" s="72">
        <v>0</v>
      </c>
      <c r="F40" s="72">
        <v>0.96989999999999998</v>
      </c>
      <c r="G40" s="72">
        <v>0</v>
      </c>
      <c r="H40" s="72">
        <v>2.9100000000000001E-2</v>
      </c>
      <c r="I40" s="72">
        <v>0</v>
      </c>
      <c r="J40" s="73">
        <v>2.198994320642342E-9</v>
      </c>
      <c r="K40" s="72">
        <v>2.198994320642342E-9</v>
      </c>
      <c r="L40" s="72">
        <v>6.2529244675004828E-2</v>
      </c>
      <c r="M40" s="72">
        <v>0</v>
      </c>
      <c r="N40" s="72">
        <v>0</v>
      </c>
      <c r="O40" s="74">
        <v>0</v>
      </c>
    </row>
    <row r="41" spans="1:15">
      <c r="A41" s="69">
        <v>41</v>
      </c>
      <c r="B41" s="75" t="s">
        <v>164</v>
      </c>
      <c r="C41" s="71" t="s">
        <v>165</v>
      </c>
      <c r="D41" s="72">
        <v>0</v>
      </c>
      <c r="E41" s="72">
        <v>0</v>
      </c>
      <c r="F41" s="72">
        <v>0.89049999999999996</v>
      </c>
      <c r="G41" s="72">
        <v>0</v>
      </c>
      <c r="H41" s="72">
        <v>0.10779999999999999</v>
      </c>
      <c r="I41" s="72">
        <v>0</v>
      </c>
      <c r="J41" s="73">
        <v>3.7913129652266305E-8</v>
      </c>
      <c r="K41" s="72">
        <v>3.7913129652266305E-8</v>
      </c>
      <c r="L41" s="72">
        <v>6.2529240208648987E-2</v>
      </c>
      <c r="M41" s="72">
        <v>0</v>
      </c>
      <c r="N41" s="72">
        <v>0</v>
      </c>
      <c r="O41" s="74">
        <v>0</v>
      </c>
    </row>
    <row r="42" spans="1:15">
      <c r="A42" s="69">
        <v>42</v>
      </c>
      <c r="B42" s="75" t="s">
        <v>166</v>
      </c>
      <c r="C42" s="71" t="s">
        <v>167</v>
      </c>
      <c r="D42" s="72">
        <v>5.0000000000000002E-5</v>
      </c>
      <c r="E42" s="72">
        <v>5.0000000000000002E-5</v>
      </c>
      <c r="F42" s="72">
        <v>8.849999999999994E-2</v>
      </c>
      <c r="G42" s="72">
        <v>0</v>
      </c>
      <c r="H42" s="72">
        <v>0.90379999999999994</v>
      </c>
      <c r="I42" s="72">
        <v>0</v>
      </c>
      <c r="J42" s="73">
        <v>2.6857643060726835E-3</v>
      </c>
      <c r="K42" s="72">
        <v>2.6857643060726835E-3</v>
      </c>
      <c r="L42" s="72">
        <v>0.43653361775174188</v>
      </c>
      <c r="M42" s="72">
        <v>0</v>
      </c>
      <c r="N42" s="72">
        <v>0</v>
      </c>
      <c r="O42" s="74">
        <v>0</v>
      </c>
    </row>
    <row r="43" spans="1:15">
      <c r="A43" s="69">
        <v>43</v>
      </c>
      <c r="B43" s="75" t="s">
        <v>168</v>
      </c>
      <c r="C43" s="71" t="s">
        <v>169</v>
      </c>
      <c r="D43" s="72">
        <v>0</v>
      </c>
      <c r="E43" s="72">
        <v>0</v>
      </c>
      <c r="F43" s="72">
        <v>5.9599999999999938E-2</v>
      </c>
      <c r="G43" s="72">
        <v>0</v>
      </c>
      <c r="H43" s="72">
        <v>0.9326000000000001</v>
      </c>
      <c r="I43" s="72">
        <v>0</v>
      </c>
      <c r="J43" s="73">
        <v>5.1396626006798729E-7</v>
      </c>
      <c r="K43" s="72">
        <v>5.1396626006798729E-7</v>
      </c>
      <c r="L43" s="72">
        <v>2.8074553628593276E-4</v>
      </c>
      <c r="M43" s="72">
        <v>0</v>
      </c>
      <c r="N43" s="72">
        <v>0</v>
      </c>
      <c r="O43" s="74">
        <v>0</v>
      </c>
    </row>
    <row r="44" spans="1:15">
      <c r="A44" s="69">
        <v>44</v>
      </c>
      <c r="B44" s="75" t="s">
        <v>170</v>
      </c>
      <c r="C44" s="71" t="s">
        <v>171</v>
      </c>
      <c r="D44" s="72">
        <v>0</v>
      </c>
      <c r="E44" s="72">
        <v>0</v>
      </c>
      <c r="F44" s="72">
        <v>5.9699999999999989E-2</v>
      </c>
      <c r="G44" s="72">
        <v>0</v>
      </c>
      <c r="H44" s="72">
        <v>0.9326000000000001</v>
      </c>
      <c r="I44" s="72">
        <v>0</v>
      </c>
      <c r="J44" s="73">
        <v>3.5480560636239591E-6</v>
      </c>
      <c r="K44" s="72">
        <v>3.5480560636239591E-6</v>
      </c>
      <c r="L44" s="72">
        <v>1.4432323944004936E-3</v>
      </c>
      <c r="M44" s="72">
        <v>0</v>
      </c>
      <c r="N44" s="72">
        <v>0</v>
      </c>
      <c r="O44" s="74">
        <v>0</v>
      </c>
    </row>
    <row r="45" spans="1:15">
      <c r="A45" s="69">
        <v>45</v>
      </c>
      <c r="B45" s="75" t="s">
        <v>172</v>
      </c>
      <c r="C45" s="71" t="s">
        <v>173</v>
      </c>
      <c r="D45" s="72">
        <v>1.4999999999999999E-4</v>
      </c>
      <c r="E45" s="72">
        <v>1.4999999999999999E-4</v>
      </c>
      <c r="F45" s="72">
        <v>0.23590000000000003</v>
      </c>
      <c r="G45" s="72">
        <v>0</v>
      </c>
      <c r="H45" s="72">
        <v>0.75709999999999988</v>
      </c>
      <c r="I45" s="72">
        <v>0</v>
      </c>
      <c r="J45" s="73">
        <v>2.126503830018655E-3</v>
      </c>
      <c r="K45" s="72">
        <v>2.126503830018655E-3</v>
      </c>
      <c r="L45" s="72">
        <v>0.43937927297495949</v>
      </c>
      <c r="M45" s="72">
        <v>0</v>
      </c>
      <c r="N45" s="72">
        <v>0</v>
      </c>
      <c r="O45" s="74">
        <v>0</v>
      </c>
    </row>
    <row r="46" spans="1:15">
      <c r="A46" s="69">
        <v>46</v>
      </c>
      <c r="B46" s="75" t="s">
        <v>174</v>
      </c>
      <c r="C46" s="71" t="s">
        <v>175</v>
      </c>
      <c r="D46" s="72">
        <v>0</v>
      </c>
      <c r="E46" s="72">
        <v>0</v>
      </c>
      <c r="F46" s="72">
        <v>7.5699999999999934E-2</v>
      </c>
      <c r="G46" s="72">
        <v>0</v>
      </c>
      <c r="H46" s="72">
        <v>0.91659999999999997</v>
      </c>
      <c r="I46" s="72">
        <v>0</v>
      </c>
      <c r="J46" s="73">
        <v>4.3330017749570445E-8</v>
      </c>
      <c r="K46" s="72">
        <v>4.3330017749570445E-8</v>
      </c>
      <c r="L46" s="72">
        <v>6.2277153908959555E-2</v>
      </c>
      <c r="M46" s="72">
        <v>0</v>
      </c>
      <c r="N46" s="72">
        <v>0</v>
      </c>
      <c r="O46" s="74">
        <v>0</v>
      </c>
    </row>
    <row r="47" spans="1:15">
      <c r="A47" s="69">
        <v>47</v>
      </c>
      <c r="B47" s="75" t="s">
        <v>176</v>
      </c>
      <c r="C47" s="71" t="s">
        <v>177</v>
      </c>
      <c r="D47" s="72">
        <v>5.0000000000000002E-5</v>
      </c>
      <c r="E47" s="72">
        <v>5.0000000000000002E-5</v>
      </c>
      <c r="F47" s="72">
        <v>0.77789999999999992</v>
      </c>
      <c r="G47" s="72">
        <v>0</v>
      </c>
      <c r="H47" s="72">
        <v>0.21940000000000001</v>
      </c>
      <c r="I47" s="72">
        <v>0</v>
      </c>
      <c r="J47" s="73">
        <v>2.6700879028438955E-5</v>
      </c>
      <c r="K47" s="72">
        <v>2.6700879028438955E-5</v>
      </c>
      <c r="L47" s="72">
        <v>0.14291062429705037</v>
      </c>
      <c r="M47" s="72">
        <v>0</v>
      </c>
      <c r="N47" s="72">
        <v>0</v>
      </c>
      <c r="O47" s="74">
        <v>0</v>
      </c>
    </row>
    <row r="48" spans="1:15">
      <c r="A48" s="69">
        <v>48</v>
      </c>
      <c r="B48" s="75" t="s">
        <v>179</v>
      </c>
      <c r="C48" s="71" t="s">
        <v>180</v>
      </c>
      <c r="D48" s="72">
        <v>0</v>
      </c>
      <c r="E48" s="72">
        <v>0</v>
      </c>
      <c r="F48" s="72">
        <v>0.31329999999999997</v>
      </c>
      <c r="G48" s="72">
        <v>0</v>
      </c>
      <c r="H48" s="72">
        <v>0.68059999999999998</v>
      </c>
      <c r="I48" s="72">
        <v>0</v>
      </c>
      <c r="J48" s="73">
        <v>6.1909373846729662E-5</v>
      </c>
      <c r="K48" s="72">
        <v>6.1909373846729662E-5</v>
      </c>
      <c r="L48" s="72">
        <v>0.21058306525404885</v>
      </c>
      <c r="M48" s="72">
        <v>0</v>
      </c>
      <c r="N48" s="72">
        <v>0</v>
      </c>
      <c r="O48" s="74">
        <v>0</v>
      </c>
    </row>
    <row r="49" spans="1:15">
      <c r="A49" s="69">
        <v>49</v>
      </c>
      <c r="B49" s="75" t="s">
        <v>181</v>
      </c>
      <c r="C49" s="71" t="s">
        <v>182</v>
      </c>
      <c r="D49" s="72">
        <v>0</v>
      </c>
      <c r="E49" s="72">
        <v>0</v>
      </c>
      <c r="F49" s="72">
        <v>5.9599999999999938E-2</v>
      </c>
      <c r="G49" s="72">
        <v>0</v>
      </c>
      <c r="H49" s="72">
        <v>0.9326000000000001</v>
      </c>
      <c r="I49" s="72">
        <v>0</v>
      </c>
      <c r="J49" s="73">
        <v>4.9004485468344483E-11</v>
      </c>
      <c r="K49" s="72">
        <v>4.9004485468344483E-11</v>
      </c>
      <c r="L49" s="72">
        <v>4.3150925162739507E-5</v>
      </c>
      <c r="M49" s="72">
        <v>0</v>
      </c>
      <c r="N49" s="72">
        <v>0</v>
      </c>
      <c r="O49" s="74">
        <v>0</v>
      </c>
    </row>
    <row r="50" spans="1:15">
      <c r="A50" s="69">
        <v>50</v>
      </c>
      <c r="B50" s="75" t="s">
        <v>183</v>
      </c>
      <c r="C50" s="71" t="s">
        <v>184</v>
      </c>
      <c r="D50" s="72">
        <v>5.0000000000000002E-5</v>
      </c>
      <c r="E50" s="72">
        <v>5.0000000000000002E-5</v>
      </c>
      <c r="F50" s="72">
        <v>6.3199999999999937E-2</v>
      </c>
      <c r="G50" s="72">
        <v>0</v>
      </c>
      <c r="H50" s="72">
        <v>0.92900000000000005</v>
      </c>
      <c r="I50" s="72">
        <v>0</v>
      </c>
      <c r="J50" s="73">
        <v>6.1720001792356599E-4</v>
      </c>
      <c r="K50" s="72">
        <v>6.1720001792356599E-4</v>
      </c>
      <c r="L50" s="72">
        <v>5.6395170619453996E-2</v>
      </c>
      <c r="M50" s="72">
        <v>0</v>
      </c>
      <c r="N50" s="72">
        <v>0</v>
      </c>
      <c r="O50" s="74">
        <v>0</v>
      </c>
    </row>
    <row r="51" spans="1:15">
      <c r="A51" s="69">
        <v>51</v>
      </c>
      <c r="B51" s="75" t="s">
        <v>185</v>
      </c>
      <c r="C51" s="71" t="s">
        <v>186</v>
      </c>
      <c r="D51" s="72">
        <v>0</v>
      </c>
      <c r="E51" s="72">
        <v>0</v>
      </c>
      <c r="F51" s="72">
        <v>0.95010000000000006</v>
      </c>
      <c r="G51" s="72">
        <v>0</v>
      </c>
      <c r="H51" s="72">
        <v>4.8799999999999996E-2</v>
      </c>
      <c r="I51" s="72">
        <v>0</v>
      </c>
      <c r="J51" s="73">
        <v>3.9530739194699421E-8</v>
      </c>
      <c r="K51" s="72">
        <v>3.9530739194699421E-8</v>
      </c>
      <c r="L51" s="72">
        <v>6.2529240006353168E-2</v>
      </c>
      <c r="M51" s="72">
        <v>0</v>
      </c>
      <c r="N51" s="72">
        <v>0</v>
      </c>
      <c r="O51" s="74">
        <v>0</v>
      </c>
    </row>
    <row r="52" spans="1:15">
      <c r="A52" s="69">
        <v>52</v>
      </c>
      <c r="B52" s="75" t="s">
        <v>187</v>
      </c>
      <c r="C52" s="71" t="s">
        <v>188</v>
      </c>
      <c r="D52" s="72">
        <v>0</v>
      </c>
      <c r="E52" s="72">
        <v>0</v>
      </c>
      <c r="F52" s="72">
        <v>0.89049999999999996</v>
      </c>
      <c r="G52" s="72">
        <v>0</v>
      </c>
      <c r="H52" s="72">
        <v>0.10779999999999999</v>
      </c>
      <c r="I52" s="72">
        <v>0</v>
      </c>
      <c r="J52" s="73">
        <v>6.5134279342471566E-8</v>
      </c>
      <c r="K52" s="72">
        <v>6.5134279342471566E-8</v>
      </c>
      <c r="L52" s="72">
        <v>6.2529236804413094E-2</v>
      </c>
      <c r="M52" s="72">
        <v>0</v>
      </c>
      <c r="N52" s="72">
        <v>0</v>
      </c>
      <c r="O52" s="74">
        <v>0</v>
      </c>
    </row>
    <row r="53" spans="1:15">
      <c r="A53" s="69">
        <v>53</v>
      </c>
      <c r="B53" s="75" t="s">
        <v>189</v>
      </c>
      <c r="C53" s="71" t="s">
        <v>190</v>
      </c>
      <c r="D53" s="72">
        <v>2.5950000000000001E-2</v>
      </c>
      <c r="E53" s="72">
        <v>2.5950000000000001E-2</v>
      </c>
      <c r="F53" s="72">
        <v>0.90949999999999998</v>
      </c>
      <c r="G53" s="72">
        <v>0</v>
      </c>
      <c r="H53" s="72">
        <v>3.7599999999999995E-2</v>
      </c>
      <c r="I53" s="72">
        <v>0</v>
      </c>
      <c r="J53" s="73">
        <v>2.4844541785735183E-2</v>
      </c>
      <c r="K53" s="72">
        <v>2.4844541785735183E-2</v>
      </c>
      <c r="L53" s="72">
        <v>0.13581677919788604</v>
      </c>
      <c r="M53" s="72">
        <v>0</v>
      </c>
      <c r="N53" s="72">
        <v>0</v>
      </c>
      <c r="O53" s="74">
        <v>0</v>
      </c>
    </row>
    <row r="54" spans="1:15">
      <c r="A54" s="69">
        <v>54</v>
      </c>
      <c r="B54" s="75" t="s">
        <v>191</v>
      </c>
      <c r="C54" s="71" t="s">
        <v>192</v>
      </c>
      <c r="D54" s="72">
        <v>1E-4</v>
      </c>
      <c r="E54" s="72">
        <v>1E-4</v>
      </c>
      <c r="F54" s="72">
        <v>0.98129999999999995</v>
      </c>
      <c r="G54" s="72">
        <v>0</v>
      </c>
      <c r="H54" s="72">
        <v>1.7600000000000001E-2</v>
      </c>
      <c r="I54" s="72">
        <v>0</v>
      </c>
      <c r="J54" s="73">
        <v>3.5925146161976361E-5</v>
      </c>
      <c r="K54" s="72">
        <v>3.5925146161976361E-5</v>
      </c>
      <c r="L54" s="72">
        <v>6.2524752205479261E-2</v>
      </c>
      <c r="M54" s="72">
        <v>0</v>
      </c>
      <c r="N54" s="72">
        <v>0</v>
      </c>
      <c r="O54" s="74">
        <v>0</v>
      </c>
    </row>
    <row r="55" spans="1:15">
      <c r="A55" s="69">
        <v>55</v>
      </c>
      <c r="B55" s="75" t="s">
        <v>194</v>
      </c>
      <c r="C55" s="71" t="s">
        <v>195</v>
      </c>
      <c r="D55" s="72">
        <v>0</v>
      </c>
      <c r="E55" s="72">
        <v>0</v>
      </c>
      <c r="F55" s="72">
        <v>0.98150000000000004</v>
      </c>
      <c r="G55" s="72">
        <v>0</v>
      </c>
      <c r="H55" s="72">
        <v>1.7500000000000002E-2</v>
      </c>
      <c r="I55" s="72">
        <v>0</v>
      </c>
      <c r="J55" s="73">
        <v>1.4091205374378251E-9</v>
      </c>
      <c r="K55" s="72">
        <v>1.4091205374378251E-9</v>
      </c>
      <c r="L55" s="72">
        <v>1.0250850485261356E-2</v>
      </c>
      <c r="M55" s="72">
        <v>0</v>
      </c>
      <c r="N55" s="72">
        <v>0</v>
      </c>
      <c r="O55" s="74">
        <v>0</v>
      </c>
    </row>
    <row r="56" spans="1:15">
      <c r="A56" s="69">
        <v>56</v>
      </c>
      <c r="B56" s="75" t="s">
        <v>196</v>
      </c>
      <c r="C56" s="71" t="s">
        <v>197</v>
      </c>
      <c r="D56" s="72">
        <v>0</v>
      </c>
      <c r="E56" s="72">
        <v>0</v>
      </c>
      <c r="F56" s="72">
        <v>0.98150000000000004</v>
      </c>
      <c r="G56" s="72">
        <v>0</v>
      </c>
      <c r="H56" s="72">
        <v>1.7500000000000002E-2</v>
      </c>
      <c r="I56" s="72">
        <v>0</v>
      </c>
      <c r="J56" s="73">
        <v>3.2394763667043118E-8</v>
      </c>
      <c r="K56" s="72">
        <v>3.2394763667043118E-8</v>
      </c>
      <c r="L56" s="72">
        <v>0.14291824712359341</v>
      </c>
      <c r="M56" s="72">
        <v>0</v>
      </c>
      <c r="N56" s="72">
        <v>0</v>
      </c>
      <c r="O56" s="74">
        <v>0</v>
      </c>
    </row>
    <row r="57" spans="1:15">
      <c r="A57" s="69">
        <v>57</v>
      </c>
      <c r="B57" s="75" t="s">
        <v>198</v>
      </c>
      <c r="C57" s="71" t="s">
        <v>199</v>
      </c>
      <c r="D57" s="72">
        <v>1.0049999999999998E-2</v>
      </c>
      <c r="E57" s="72">
        <v>1.0049999999999998E-2</v>
      </c>
      <c r="F57" s="72">
        <v>5.6800000000000066E-2</v>
      </c>
      <c r="G57" s="72">
        <v>0</v>
      </c>
      <c r="H57" s="72">
        <v>0.91559999999999997</v>
      </c>
      <c r="I57" s="72">
        <v>0</v>
      </c>
      <c r="J57" s="73">
        <v>0.499955438583011</v>
      </c>
      <c r="K57" s="72">
        <v>0.499955438583011</v>
      </c>
      <c r="L57" s="72">
        <v>1.2737280036065727E-5</v>
      </c>
      <c r="M57" s="72">
        <v>0</v>
      </c>
      <c r="N57" s="72">
        <v>0</v>
      </c>
      <c r="O57" s="74">
        <v>0</v>
      </c>
    </row>
    <row r="58" spans="1:15">
      <c r="A58" s="69">
        <v>58</v>
      </c>
      <c r="B58" s="75" t="s">
        <v>200</v>
      </c>
      <c r="C58" s="71" t="s">
        <v>201</v>
      </c>
      <c r="D58" s="72">
        <v>5.6649999999999999E-2</v>
      </c>
      <c r="E58" s="72">
        <v>5.6649999999999999E-2</v>
      </c>
      <c r="F58" s="72">
        <v>4.5300000000000014E-2</v>
      </c>
      <c r="G58" s="72">
        <v>0</v>
      </c>
      <c r="H58" s="72">
        <v>0.83530000000000004</v>
      </c>
      <c r="I58" s="72">
        <v>0</v>
      </c>
      <c r="J58" s="73">
        <v>0.49111983508523066</v>
      </c>
      <c r="K58" s="72">
        <v>0.49111983508523066</v>
      </c>
      <c r="L58" s="72">
        <v>2.5382753720281882E-3</v>
      </c>
      <c r="M58" s="72">
        <v>0</v>
      </c>
      <c r="N58" s="72">
        <v>0</v>
      </c>
      <c r="O58" s="74">
        <v>0</v>
      </c>
    </row>
    <row r="59" spans="1:15">
      <c r="A59" s="69">
        <v>59</v>
      </c>
      <c r="B59" s="75" t="s">
        <v>202</v>
      </c>
      <c r="C59" s="71" t="s">
        <v>203</v>
      </c>
      <c r="D59" s="72">
        <v>0</v>
      </c>
      <c r="E59" s="72">
        <v>0</v>
      </c>
      <c r="F59" s="72">
        <v>0.98150000000000004</v>
      </c>
      <c r="G59" s="72">
        <v>0</v>
      </c>
      <c r="H59" s="72">
        <v>1.7500000000000002E-2</v>
      </c>
      <c r="I59" s="72">
        <v>0</v>
      </c>
      <c r="J59" s="73">
        <v>1.0742242475675121E-6</v>
      </c>
      <c r="K59" s="72">
        <v>1.0742242475675121E-6</v>
      </c>
      <c r="L59" s="72">
        <v>3.7121359928599995E-2</v>
      </c>
      <c r="M59" s="72">
        <v>0</v>
      </c>
      <c r="N59" s="72">
        <v>0</v>
      </c>
      <c r="O59" s="74">
        <v>0</v>
      </c>
    </row>
    <row r="60" spans="1:15">
      <c r="A60" s="69">
        <v>60</v>
      </c>
      <c r="B60" s="75" t="s">
        <v>205</v>
      </c>
      <c r="C60" s="71" t="s">
        <v>206</v>
      </c>
      <c r="D60" s="72">
        <v>0</v>
      </c>
      <c r="E60" s="72">
        <v>0</v>
      </c>
      <c r="F60" s="72">
        <v>5.9599999999999938E-2</v>
      </c>
      <c r="G60" s="72">
        <v>0</v>
      </c>
      <c r="H60" s="72">
        <v>0.9326000000000001</v>
      </c>
      <c r="I60" s="72">
        <v>0</v>
      </c>
      <c r="J60" s="73">
        <v>3.2913514303082096E-6</v>
      </c>
      <c r="K60" s="72">
        <v>3.2913514303082096E-6</v>
      </c>
      <c r="L60" s="72">
        <v>1.3257564004933978E-3</v>
      </c>
      <c r="M60" s="72">
        <v>0</v>
      </c>
      <c r="N60" s="72">
        <v>0</v>
      </c>
      <c r="O60" s="74">
        <v>0</v>
      </c>
    </row>
    <row r="61" spans="1:15">
      <c r="A61" s="69">
        <v>61</v>
      </c>
      <c r="B61" s="75" t="s">
        <v>207</v>
      </c>
      <c r="C61" s="71" t="s">
        <v>208</v>
      </c>
      <c r="D61" s="72">
        <v>0</v>
      </c>
      <c r="E61" s="72">
        <v>0</v>
      </c>
      <c r="F61" s="72">
        <v>5.9599999999999938E-2</v>
      </c>
      <c r="G61" s="72">
        <v>0</v>
      </c>
      <c r="H61" s="72">
        <v>0.9326000000000001</v>
      </c>
      <c r="I61" s="72">
        <v>0</v>
      </c>
      <c r="J61" s="73">
        <v>3.0581968122772479E-6</v>
      </c>
      <c r="K61" s="72">
        <v>3.0581968122772479E-6</v>
      </c>
      <c r="L61" s="72">
        <v>1.3279971306023827E-3</v>
      </c>
      <c r="M61" s="72">
        <v>0</v>
      </c>
      <c r="N61" s="72">
        <v>0</v>
      </c>
      <c r="O61" s="74">
        <v>0</v>
      </c>
    </row>
    <row r="62" spans="1:15">
      <c r="A62" s="69">
        <v>62</v>
      </c>
      <c r="B62" s="75" t="s">
        <v>209</v>
      </c>
      <c r="C62" s="71" t="s">
        <v>210</v>
      </c>
      <c r="D62" s="72">
        <v>0.31414999999999998</v>
      </c>
      <c r="E62" s="72">
        <v>0.31414999999999998</v>
      </c>
      <c r="F62" s="72">
        <v>5.5799999999999982E-2</v>
      </c>
      <c r="G62" s="72">
        <v>0</v>
      </c>
      <c r="H62" s="72">
        <v>0.3145</v>
      </c>
      <c r="I62" s="72">
        <v>0</v>
      </c>
      <c r="J62" s="73">
        <v>0.43457788954086168</v>
      </c>
      <c r="K62" s="72">
        <v>0.43457788954086168</v>
      </c>
      <c r="L62" s="72">
        <v>8.1815903400918478E-3</v>
      </c>
      <c r="M62" s="72">
        <v>0</v>
      </c>
      <c r="N62" s="72">
        <v>0</v>
      </c>
      <c r="O62" s="74">
        <v>0</v>
      </c>
    </row>
    <row r="63" spans="1:15">
      <c r="A63" s="69">
        <v>63</v>
      </c>
      <c r="B63" s="75" t="s">
        <v>211</v>
      </c>
      <c r="C63" s="71" t="s">
        <v>212</v>
      </c>
      <c r="D63" s="72">
        <v>5.0000000000000002E-5</v>
      </c>
      <c r="E63" s="72">
        <v>5.0000000000000002E-5</v>
      </c>
      <c r="F63" s="72">
        <v>0.98049999999999993</v>
      </c>
      <c r="G63" s="72">
        <v>0</v>
      </c>
      <c r="H63" s="72">
        <v>1.8500000000000003E-2</v>
      </c>
      <c r="I63" s="72">
        <v>0</v>
      </c>
      <c r="J63" s="73">
        <v>2.6684214700208544E-5</v>
      </c>
      <c r="K63" s="72">
        <v>2.6684214700208544E-5</v>
      </c>
      <c r="L63" s="72">
        <v>6.252590786241316E-2</v>
      </c>
      <c r="M63" s="72">
        <v>0</v>
      </c>
      <c r="N63" s="72">
        <v>0</v>
      </c>
      <c r="O63" s="74">
        <v>0</v>
      </c>
    </row>
    <row r="64" spans="1:15">
      <c r="A64" s="69">
        <v>64</v>
      </c>
      <c r="B64" s="75" t="s">
        <v>213</v>
      </c>
      <c r="C64" s="71" t="s">
        <v>214</v>
      </c>
      <c r="D64" s="72">
        <v>0</v>
      </c>
      <c r="E64" s="72">
        <v>0</v>
      </c>
      <c r="F64" s="72">
        <v>0.98150000000000004</v>
      </c>
      <c r="G64" s="72">
        <v>0</v>
      </c>
      <c r="H64" s="72">
        <v>1.7500000000000002E-2</v>
      </c>
      <c r="I64" s="72">
        <v>0</v>
      </c>
      <c r="J64" s="73">
        <v>2.0762789049569264E-7</v>
      </c>
      <c r="K64" s="72">
        <v>2.0762789049569264E-7</v>
      </c>
      <c r="L64" s="72">
        <v>6.2529218984377272E-2</v>
      </c>
      <c r="M64" s="72">
        <v>0</v>
      </c>
      <c r="N64" s="72">
        <v>0</v>
      </c>
      <c r="O64" s="74">
        <v>0</v>
      </c>
    </row>
    <row r="65" spans="1:15">
      <c r="A65" s="69">
        <v>65</v>
      </c>
      <c r="B65" s="75" t="s">
        <v>216</v>
      </c>
      <c r="C65" s="71" t="s">
        <v>217</v>
      </c>
      <c r="D65" s="72">
        <v>1.4000000000000002E-3</v>
      </c>
      <c r="E65" s="72">
        <v>1.4000000000000002E-3</v>
      </c>
      <c r="F65" s="72">
        <v>0.97870000000000001</v>
      </c>
      <c r="G65" s="72">
        <v>0</v>
      </c>
      <c r="H65" s="72">
        <v>1.7500000000000002E-2</v>
      </c>
      <c r="I65" s="72">
        <v>0</v>
      </c>
      <c r="J65" s="73">
        <v>3.1357048373004874E-4</v>
      </c>
      <c r="K65" s="72">
        <v>3.1357048373004874E-4</v>
      </c>
      <c r="L65" s="72">
        <v>3.7098159306505465E-2</v>
      </c>
      <c r="M65" s="72">
        <v>0</v>
      </c>
      <c r="N65" s="72">
        <v>0</v>
      </c>
      <c r="O65" s="74">
        <v>0</v>
      </c>
    </row>
    <row r="66" spans="1:15">
      <c r="A66" s="69">
        <v>66</v>
      </c>
      <c r="B66" s="75" t="s">
        <v>219</v>
      </c>
      <c r="C66" s="71" t="s">
        <v>220</v>
      </c>
      <c r="D66" s="72">
        <v>0</v>
      </c>
      <c r="E66" s="72">
        <v>0</v>
      </c>
      <c r="F66" s="72">
        <v>5.9699999999999989E-2</v>
      </c>
      <c r="G66" s="72">
        <v>0</v>
      </c>
      <c r="H66" s="72">
        <v>0.9325</v>
      </c>
      <c r="I66" s="72">
        <v>0</v>
      </c>
      <c r="J66" s="73">
        <v>1.9167025611753499E-6</v>
      </c>
      <c r="K66" s="72">
        <v>1.9167025611753499E-6</v>
      </c>
      <c r="L66" s="72">
        <v>2.1716234056551049E-2</v>
      </c>
      <c r="M66" s="72">
        <v>0</v>
      </c>
      <c r="N66" s="72">
        <v>0</v>
      </c>
      <c r="O66" s="74">
        <v>0</v>
      </c>
    </row>
    <row r="67" spans="1:15">
      <c r="A67" s="69">
        <v>67</v>
      </c>
      <c r="B67" s="75" t="s">
        <v>221</v>
      </c>
      <c r="C67" s="71" t="s">
        <v>222</v>
      </c>
      <c r="D67" s="72">
        <v>6.4999999999999997E-4</v>
      </c>
      <c r="E67" s="72">
        <v>6.4999999999999997E-4</v>
      </c>
      <c r="F67" s="72">
        <v>0.25299999999999995</v>
      </c>
      <c r="G67" s="72">
        <v>0</v>
      </c>
      <c r="H67" s="72">
        <v>0.73919999999999997</v>
      </c>
      <c r="I67" s="72">
        <v>0</v>
      </c>
      <c r="J67" s="73">
        <v>2.5682334525255223E-5</v>
      </c>
      <c r="K67" s="72">
        <v>2.5682334525255223E-5</v>
      </c>
      <c r="L67" s="72">
        <v>0.14291091505871692</v>
      </c>
      <c r="M67" s="72">
        <v>0</v>
      </c>
      <c r="N67" s="72">
        <v>0</v>
      </c>
      <c r="O67" s="74">
        <v>0</v>
      </c>
    </row>
    <row r="68" spans="1:15">
      <c r="A68" s="69">
        <v>68</v>
      </c>
      <c r="B68" s="75" t="s">
        <v>223</v>
      </c>
      <c r="C68" s="71" t="s">
        <v>224</v>
      </c>
      <c r="D68" s="72">
        <v>0.45520000000000005</v>
      </c>
      <c r="E68" s="72">
        <v>0.45520000000000005</v>
      </c>
      <c r="F68" s="72">
        <v>8.4599999999999939E-2</v>
      </c>
      <c r="G68" s="72">
        <v>0</v>
      </c>
      <c r="H68" s="72">
        <v>4.7999999999999996E-3</v>
      </c>
      <c r="I68" s="72">
        <v>0</v>
      </c>
      <c r="J68" s="73">
        <v>0.4269791995392741</v>
      </c>
      <c r="K68" s="72">
        <v>0.4269791995392741</v>
      </c>
      <c r="L68" s="72">
        <v>9.1318710369087362E-3</v>
      </c>
      <c r="M68" s="72">
        <v>0</v>
      </c>
      <c r="N68" s="72">
        <v>0</v>
      </c>
      <c r="O68" s="74">
        <v>0</v>
      </c>
    </row>
    <row r="69" spans="1:15">
      <c r="A69" s="69">
        <v>69</v>
      </c>
      <c r="B69" s="75" t="s">
        <v>225</v>
      </c>
      <c r="C69" s="71" t="s">
        <v>226</v>
      </c>
      <c r="D69" s="72">
        <v>0.27949999999999997</v>
      </c>
      <c r="E69" s="72">
        <v>0.27949999999999997</v>
      </c>
      <c r="F69" s="72">
        <v>0.43090000000000006</v>
      </c>
      <c r="G69" s="72">
        <v>0</v>
      </c>
      <c r="H69" s="72">
        <v>9.5999999999999992E-3</v>
      </c>
      <c r="I69" s="72">
        <v>0</v>
      </c>
      <c r="J69" s="73">
        <v>0.30434812651196896</v>
      </c>
      <c r="K69" s="72">
        <v>0.30434812651196896</v>
      </c>
      <c r="L69" s="72">
        <v>5.5924449234031538E-2</v>
      </c>
      <c r="M69" s="72">
        <v>0</v>
      </c>
      <c r="N69" s="72">
        <v>0</v>
      </c>
      <c r="O69" s="74">
        <v>0</v>
      </c>
    </row>
    <row r="70" spans="1:15">
      <c r="A70" s="69">
        <v>70</v>
      </c>
      <c r="B70" s="75" t="s">
        <v>227</v>
      </c>
      <c r="C70" s="71" t="s">
        <v>228</v>
      </c>
      <c r="D70" s="72">
        <v>2.5500000000000002E-3</v>
      </c>
      <c r="E70" s="72">
        <v>2.5500000000000002E-3</v>
      </c>
      <c r="F70" s="72">
        <v>0.97650000000000003</v>
      </c>
      <c r="G70" s="72">
        <v>0</v>
      </c>
      <c r="H70" s="72">
        <v>1.7600000000000001E-2</v>
      </c>
      <c r="I70" s="72">
        <v>0</v>
      </c>
      <c r="J70" s="73">
        <v>9.4756552028803513E-4</v>
      </c>
      <c r="K70" s="72">
        <v>9.4756552028803513E-4</v>
      </c>
      <c r="L70" s="72">
        <v>6.2410743836959187E-2</v>
      </c>
      <c r="M70" s="72">
        <v>0</v>
      </c>
      <c r="N70" s="72">
        <v>0</v>
      </c>
      <c r="O70" s="74">
        <v>0</v>
      </c>
    </row>
    <row r="71" spans="1:15">
      <c r="A71" s="69">
        <v>71</v>
      </c>
      <c r="B71" s="75" t="s">
        <v>229</v>
      </c>
      <c r="C71" s="71" t="s">
        <v>230</v>
      </c>
      <c r="D71" s="72">
        <v>0</v>
      </c>
      <c r="E71" s="72">
        <v>0</v>
      </c>
      <c r="F71" s="72">
        <v>0.55270000000000008</v>
      </c>
      <c r="G71" s="72">
        <v>0</v>
      </c>
      <c r="H71" s="72">
        <v>0.44290000000000002</v>
      </c>
      <c r="I71" s="72">
        <v>0</v>
      </c>
      <c r="J71" s="73">
        <v>1.8172755995400653E-6</v>
      </c>
      <c r="K71" s="72">
        <v>1.8172755995400653E-6</v>
      </c>
      <c r="L71" s="72">
        <v>3.7107562425295414E-2</v>
      </c>
      <c r="M71" s="72">
        <v>0</v>
      </c>
      <c r="N71" s="72">
        <v>0</v>
      </c>
      <c r="O71" s="74">
        <v>0</v>
      </c>
    </row>
    <row r="72" spans="1:15">
      <c r="A72" s="69">
        <v>72</v>
      </c>
      <c r="B72" s="75" t="s">
        <v>231</v>
      </c>
      <c r="C72" s="71" t="s">
        <v>232</v>
      </c>
      <c r="D72" s="72">
        <v>0.39140000000000003</v>
      </c>
      <c r="E72" s="72">
        <v>0.39140000000000003</v>
      </c>
      <c r="F72" s="72">
        <v>0.20420000000000002</v>
      </c>
      <c r="G72" s="72">
        <v>0</v>
      </c>
      <c r="H72" s="72">
        <v>1.26E-2</v>
      </c>
      <c r="I72" s="72">
        <v>0</v>
      </c>
      <c r="J72" s="73">
        <v>0.41212463703688512</v>
      </c>
      <c r="K72" s="72">
        <v>0.41212463703688512</v>
      </c>
      <c r="L72" s="72">
        <v>2.5117987307458376E-2</v>
      </c>
      <c r="M72" s="72">
        <v>0</v>
      </c>
      <c r="N72" s="72">
        <v>0</v>
      </c>
      <c r="O72" s="74">
        <v>0</v>
      </c>
    </row>
    <row r="73" spans="1:15">
      <c r="A73" s="69">
        <v>73</v>
      </c>
      <c r="B73" s="75" t="s">
        <v>233</v>
      </c>
      <c r="C73" s="71" t="s">
        <v>234</v>
      </c>
      <c r="D73" s="72">
        <v>1E-4</v>
      </c>
      <c r="E73" s="72">
        <v>1E-4</v>
      </c>
      <c r="F73" s="72">
        <v>0.98120000000000007</v>
      </c>
      <c r="G73" s="72">
        <v>0</v>
      </c>
      <c r="H73" s="72">
        <v>1.7600000000000001E-2</v>
      </c>
      <c r="I73" s="72">
        <v>0</v>
      </c>
      <c r="J73" s="73">
        <v>2.3050670624727369E-5</v>
      </c>
      <c r="K73" s="72">
        <v>2.3050670624727369E-5</v>
      </c>
      <c r="L73" s="72">
        <v>3.7119728333942767E-2</v>
      </c>
      <c r="M73" s="72">
        <v>0</v>
      </c>
      <c r="N73" s="72">
        <v>0</v>
      </c>
      <c r="O73" s="74">
        <v>0</v>
      </c>
    </row>
    <row r="74" spans="1:15">
      <c r="A74" s="69">
        <v>74</v>
      </c>
      <c r="B74" s="75" t="s">
        <v>235</v>
      </c>
      <c r="C74" s="71" t="s">
        <v>236</v>
      </c>
      <c r="D74" s="72">
        <v>6.4100000000000004E-2</v>
      </c>
      <c r="E74" s="72">
        <v>6.4100000000000004E-2</v>
      </c>
      <c r="F74" s="72">
        <v>0.85450000000000004</v>
      </c>
      <c r="G74" s="72">
        <v>0</v>
      </c>
      <c r="H74" s="72">
        <v>1.6500000000000001E-2</v>
      </c>
      <c r="I74" s="72">
        <v>0</v>
      </c>
      <c r="J74" s="73">
        <v>3.1247587774232984E-2</v>
      </c>
      <c r="K74" s="72">
        <v>3.1247587774232984E-2</v>
      </c>
      <c r="L74" s="72">
        <v>5.8621468809943955E-2</v>
      </c>
      <c r="M74" s="72">
        <v>0</v>
      </c>
      <c r="N74" s="72">
        <v>0</v>
      </c>
      <c r="O74" s="74">
        <v>0</v>
      </c>
    </row>
    <row r="75" spans="1:15">
      <c r="A75" s="69">
        <v>75</v>
      </c>
      <c r="B75" s="75" t="s">
        <v>237</v>
      </c>
      <c r="C75" s="71" t="s">
        <v>238</v>
      </c>
      <c r="D75" s="72">
        <v>0</v>
      </c>
      <c r="E75" s="72">
        <v>0</v>
      </c>
      <c r="F75" s="72">
        <v>6.1299999999999952E-2</v>
      </c>
      <c r="G75" s="72">
        <v>0</v>
      </c>
      <c r="H75" s="72">
        <v>0.93090000000000006</v>
      </c>
      <c r="I75" s="72">
        <v>0</v>
      </c>
      <c r="J75" s="73">
        <v>9.847028668754006E-3</v>
      </c>
      <c r="K75" s="72">
        <v>9.847028668754006E-3</v>
      </c>
      <c r="L75" s="72">
        <v>5.7414315583864929E-2</v>
      </c>
      <c r="M75" s="72">
        <v>0</v>
      </c>
      <c r="N75" s="72">
        <v>0</v>
      </c>
      <c r="O75" s="74">
        <v>0</v>
      </c>
    </row>
    <row r="76" spans="1:15">
      <c r="A76" s="69">
        <v>76</v>
      </c>
      <c r="B76" s="75" t="s">
        <v>239</v>
      </c>
      <c r="C76" s="71" t="s">
        <v>240</v>
      </c>
      <c r="D76" s="72">
        <v>0</v>
      </c>
      <c r="E76" s="72">
        <v>0</v>
      </c>
      <c r="F76" s="72">
        <v>7.1599999999999969E-2</v>
      </c>
      <c r="G76" s="72">
        <v>0</v>
      </c>
      <c r="H76" s="72">
        <v>0.92069999999999996</v>
      </c>
      <c r="I76" s="72">
        <v>0</v>
      </c>
      <c r="J76" s="73">
        <v>3.1591713625819161E-6</v>
      </c>
      <c r="K76" s="72">
        <v>3.1591713625819161E-6</v>
      </c>
      <c r="L76" s="72">
        <v>0.14101167429713332</v>
      </c>
      <c r="M76" s="72">
        <v>0</v>
      </c>
      <c r="N76" s="72">
        <v>0</v>
      </c>
      <c r="O76" s="74">
        <v>0</v>
      </c>
    </row>
    <row r="77" spans="1:15">
      <c r="A77" s="69">
        <v>77</v>
      </c>
      <c r="B77" s="75" t="s">
        <v>241</v>
      </c>
      <c r="C77" s="71" t="s">
        <v>242</v>
      </c>
      <c r="D77" s="72">
        <v>1E-4</v>
      </c>
      <c r="E77" s="72">
        <v>1E-4</v>
      </c>
      <c r="F77" s="72">
        <v>0.64650000000000007</v>
      </c>
      <c r="G77" s="72">
        <v>0</v>
      </c>
      <c r="H77" s="72">
        <v>0.34960000000000002</v>
      </c>
      <c r="I77" s="72">
        <v>0</v>
      </c>
      <c r="J77" s="73">
        <v>1.4352705213484052E-2</v>
      </c>
      <c r="K77" s="72">
        <v>1.4352705213484052E-2</v>
      </c>
      <c r="L77" s="72">
        <v>6.0734317310029338E-2</v>
      </c>
      <c r="M77" s="72">
        <v>0</v>
      </c>
      <c r="N77" s="72">
        <v>0</v>
      </c>
      <c r="O77" s="74">
        <v>0</v>
      </c>
    </row>
    <row r="78" spans="1:15">
      <c r="A78" s="69">
        <v>78</v>
      </c>
      <c r="B78" s="75" t="s">
        <v>243</v>
      </c>
      <c r="C78" s="71" t="s">
        <v>244</v>
      </c>
      <c r="D78" s="72">
        <v>2.0000000000000001E-4</v>
      </c>
      <c r="E78" s="72">
        <v>2.0000000000000001E-4</v>
      </c>
      <c r="F78" s="72">
        <v>0.43939999999999996</v>
      </c>
      <c r="G78" s="72">
        <v>0</v>
      </c>
      <c r="H78" s="72">
        <v>0.55490000000000006</v>
      </c>
      <c r="I78" s="72">
        <v>0</v>
      </c>
      <c r="J78" s="73">
        <v>1.1114054173448993E-4</v>
      </c>
      <c r="K78" s="72">
        <v>1.1114054173448993E-4</v>
      </c>
      <c r="L78" s="72">
        <v>3.7113188288268754E-2</v>
      </c>
      <c r="M78" s="72">
        <v>0</v>
      </c>
      <c r="N78" s="72">
        <v>0</v>
      </c>
      <c r="O78" s="74">
        <v>0</v>
      </c>
    </row>
    <row r="79" spans="1:15">
      <c r="A79" s="69">
        <v>79</v>
      </c>
      <c r="B79" s="75" t="s">
        <v>245</v>
      </c>
      <c r="C79" s="71" t="s">
        <v>246</v>
      </c>
      <c r="D79" s="72">
        <v>0</v>
      </c>
      <c r="E79" s="72">
        <v>0</v>
      </c>
      <c r="F79" s="72">
        <v>6.25E-2</v>
      </c>
      <c r="G79" s="72">
        <v>0</v>
      </c>
      <c r="H79" s="72">
        <v>0.92969999999999997</v>
      </c>
      <c r="I79" s="72">
        <v>0</v>
      </c>
      <c r="J79" s="73">
        <v>1.4644203320184114E-3</v>
      </c>
      <c r="K79" s="72">
        <v>1.4644203320184114E-3</v>
      </c>
      <c r="L79" s="72">
        <v>3.4485445828692694E-2</v>
      </c>
      <c r="M79" s="72">
        <v>0</v>
      </c>
      <c r="N79" s="72">
        <v>0</v>
      </c>
      <c r="O79" s="74">
        <v>0</v>
      </c>
    </row>
    <row r="80" spans="1:15">
      <c r="A80" s="69">
        <v>80</v>
      </c>
      <c r="B80" s="75" t="s">
        <v>247</v>
      </c>
      <c r="C80" s="71" t="s">
        <v>248</v>
      </c>
      <c r="D80" s="72">
        <v>1E-4</v>
      </c>
      <c r="E80" s="72">
        <v>1E-4</v>
      </c>
      <c r="F80" s="72">
        <v>0.32640000000000002</v>
      </c>
      <c r="G80" s="72">
        <v>0</v>
      </c>
      <c r="H80" s="72">
        <v>0.6673</v>
      </c>
      <c r="I80" s="72">
        <v>0</v>
      </c>
      <c r="J80" s="73">
        <v>1.3020962298821321E-4</v>
      </c>
      <c r="K80" s="72">
        <v>1.3020962298821321E-4</v>
      </c>
      <c r="L80" s="72">
        <v>6.2512961131186359E-2</v>
      </c>
      <c r="M80" s="72">
        <v>0</v>
      </c>
      <c r="N80" s="72">
        <v>0</v>
      </c>
      <c r="O80" s="74">
        <v>0</v>
      </c>
    </row>
    <row r="81" spans="1:15">
      <c r="A81" s="69">
        <v>81</v>
      </c>
      <c r="B81" s="75" t="s">
        <v>249</v>
      </c>
      <c r="C81" s="71" t="s">
        <v>250</v>
      </c>
      <c r="D81" s="72">
        <v>0</v>
      </c>
      <c r="E81" s="72">
        <v>0</v>
      </c>
      <c r="F81" s="72">
        <v>0.98150000000000004</v>
      </c>
      <c r="G81" s="72">
        <v>0</v>
      </c>
      <c r="H81" s="72">
        <v>1.7600000000000001E-2</v>
      </c>
      <c r="I81" s="72">
        <v>0</v>
      </c>
      <c r="J81" s="73">
        <v>3.3439153665576976E-7</v>
      </c>
      <c r="K81" s="72">
        <v>3.3439153665576976E-7</v>
      </c>
      <c r="L81" s="72">
        <v>6.2529203131507116E-2</v>
      </c>
      <c r="M81" s="72">
        <v>0</v>
      </c>
      <c r="N81" s="72">
        <v>0</v>
      </c>
      <c r="O81" s="74">
        <v>0</v>
      </c>
    </row>
    <row r="82" spans="1:15">
      <c r="A82" s="69">
        <v>82</v>
      </c>
      <c r="B82" s="75" t="s">
        <v>251</v>
      </c>
      <c r="C82" s="71" t="s">
        <v>252</v>
      </c>
      <c r="D82" s="72">
        <v>7.5700000000000003E-2</v>
      </c>
      <c r="E82" s="72">
        <v>7.5700000000000003E-2</v>
      </c>
      <c r="F82" s="72">
        <v>0.76400000000000001</v>
      </c>
      <c r="G82" s="72">
        <v>0</v>
      </c>
      <c r="H82" s="72">
        <v>8.3299999999999999E-2</v>
      </c>
      <c r="I82" s="72">
        <v>0</v>
      </c>
      <c r="J82" s="73">
        <v>1.0341240070269255E-2</v>
      </c>
      <c r="K82" s="72">
        <v>1.0341240070269255E-2</v>
      </c>
      <c r="L82" s="72">
        <v>1.3579800542153606E-2</v>
      </c>
      <c r="M82" s="72">
        <v>0</v>
      </c>
      <c r="N82" s="72">
        <v>0</v>
      </c>
      <c r="O82" s="74">
        <v>0</v>
      </c>
    </row>
    <row r="83" spans="1:15">
      <c r="A83" s="69">
        <v>83</v>
      </c>
      <c r="B83" s="75" t="s">
        <v>253</v>
      </c>
      <c r="C83" s="71" t="s">
        <v>254</v>
      </c>
      <c r="D83" s="72">
        <v>5.0000000000000002E-5</v>
      </c>
      <c r="E83" s="72">
        <v>5.0000000000000002E-5</v>
      </c>
      <c r="F83" s="72">
        <v>0.98049999999999993</v>
      </c>
      <c r="G83" s="72">
        <v>0</v>
      </c>
      <c r="H83" s="72">
        <v>1.8500000000000003E-2</v>
      </c>
      <c r="I83" s="72">
        <v>0</v>
      </c>
      <c r="J83" s="73">
        <v>1.0320660037044457E-5</v>
      </c>
      <c r="K83" s="72">
        <v>1.0320660037044457E-5</v>
      </c>
      <c r="L83" s="72">
        <v>6.2527954263848717E-2</v>
      </c>
      <c r="M83" s="72">
        <v>0</v>
      </c>
      <c r="N83" s="72">
        <v>0</v>
      </c>
      <c r="O83" s="74">
        <v>0</v>
      </c>
    </row>
    <row r="84" spans="1:15">
      <c r="A84" s="69">
        <v>84</v>
      </c>
      <c r="B84" s="75" t="s">
        <v>255</v>
      </c>
      <c r="C84" s="71" t="s">
        <v>256</v>
      </c>
      <c r="D84" s="72">
        <v>0</v>
      </c>
      <c r="E84" s="72">
        <v>0</v>
      </c>
      <c r="F84" s="72">
        <v>0.93959999999999999</v>
      </c>
      <c r="G84" s="72">
        <v>0</v>
      </c>
      <c r="H84" s="72">
        <v>5.9200000000000003E-2</v>
      </c>
      <c r="I84" s="72">
        <v>0</v>
      </c>
      <c r="J84" s="73">
        <v>3.86451445564799E-8</v>
      </c>
      <c r="K84" s="72">
        <v>3.86451445564799E-8</v>
      </c>
      <c r="L84" s="72">
        <v>6.2529240117104298E-2</v>
      </c>
      <c r="M84" s="72">
        <v>0</v>
      </c>
      <c r="N84" s="72">
        <v>0</v>
      </c>
      <c r="O84" s="74">
        <v>0</v>
      </c>
    </row>
    <row r="85" spans="1:15">
      <c r="A85" s="69">
        <v>85</v>
      </c>
      <c r="B85" s="75" t="s">
        <v>257</v>
      </c>
      <c r="C85" s="71" t="s">
        <v>258</v>
      </c>
      <c r="D85" s="72">
        <v>0</v>
      </c>
      <c r="E85" s="72">
        <v>0</v>
      </c>
      <c r="F85" s="72">
        <v>0.8528</v>
      </c>
      <c r="G85" s="72">
        <v>0</v>
      </c>
      <c r="H85" s="72">
        <v>0.14529999999999998</v>
      </c>
      <c r="I85" s="72">
        <v>0</v>
      </c>
      <c r="J85" s="73">
        <v>1.9150777636205739E-5</v>
      </c>
      <c r="K85" s="72">
        <v>1.9150777636205739E-5</v>
      </c>
      <c r="L85" s="72">
        <v>3.712001787322744E-2</v>
      </c>
      <c r="M85" s="72">
        <v>0</v>
      </c>
      <c r="N85" s="72">
        <v>0</v>
      </c>
      <c r="O85" s="74">
        <v>0</v>
      </c>
    </row>
    <row r="86" spans="1:15">
      <c r="A86" s="69">
        <v>86</v>
      </c>
      <c r="B86" s="75" t="s">
        <v>259</v>
      </c>
      <c r="C86" s="71" t="s">
        <v>260</v>
      </c>
      <c r="D86" s="72">
        <v>0.31175000000000003</v>
      </c>
      <c r="E86" s="72">
        <v>0.31175000000000003</v>
      </c>
      <c r="F86" s="72">
        <v>0.26439999999999997</v>
      </c>
      <c r="G86" s="72">
        <v>0</v>
      </c>
      <c r="H86" s="72">
        <v>0.11130000000000001</v>
      </c>
      <c r="I86" s="72">
        <v>0</v>
      </c>
      <c r="J86" s="73">
        <v>0.37296225224227975</v>
      </c>
      <c r="K86" s="72">
        <v>0.37296225224227975</v>
      </c>
      <c r="L86" s="72">
        <v>3.6312026808764226E-2</v>
      </c>
      <c r="M86" s="72">
        <v>0</v>
      </c>
      <c r="N86" s="72">
        <v>0</v>
      </c>
      <c r="O86" s="74">
        <v>0</v>
      </c>
    </row>
    <row r="87" spans="1:15">
      <c r="A87" s="69">
        <v>87</v>
      </c>
      <c r="B87" s="75" t="s">
        <v>261</v>
      </c>
      <c r="C87" s="71" t="s">
        <v>262</v>
      </c>
      <c r="D87" s="72">
        <v>0</v>
      </c>
      <c r="E87" s="72">
        <v>0</v>
      </c>
      <c r="F87" s="72">
        <v>0.98140000000000005</v>
      </c>
      <c r="G87" s="72">
        <v>0</v>
      </c>
      <c r="H87" s="72">
        <v>1.7600000000000001E-2</v>
      </c>
      <c r="I87" s="72">
        <v>0</v>
      </c>
      <c r="J87" s="73">
        <v>8.2144272361819314E-6</v>
      </c>
      <c r="K87" s="72">
        <v>8.2144272361819314E-6</v>
      </c>
      <c r="L87" s="72">
        <v>6.252821766614218E-2</v>
      </c>
      <c r="M87" s="72">
        <v>0</v>
      </c>
      <c r="N87" s="72">
        <v>0</v>
      </c>
      <c r="O87" s="74">
        <v>0</v>
      </c>
    </row>
    <row r="88" spans="1:15">
      <c r="A88" s="69">
        <v>88</v>
      </c>
      <c r="B88" s="75" t="s">
        <v>263</v>
      </c>
      <c r="C88" s="71" t="s">
        <v>264</v>
      </c>
      <c r="D88" s="72">
        <v>0</v>
      </c>
      <c r="E88" s="72">
        <v>0</v>
      </c>
      <c r="F88" s="72">
        <v>0.9779000000000001</v>
      </c>
      <c r="G88" s="72">
        <v>0</v>
      </c>
      <c r="H88" s="72">
        <v>2.12E-2</v>
      </c>
      <c r="I88" s="72">
        <v>0</v>
      </c>
      <c r="J88" s="73">
        <v>4.4181748715098656E-8</v>
      </c>
      <c r="K88" s="72">
        <v>4.4181748715098656E-8</v>
      </c>
      <c r="L88" s="72">
        <v>6.2529239424704952E-2</v>
      </c>
      <c r="M88" s="72">
        <v>0</v>
      </c>
      <c r="N88" s="72">
        <v>0</v>
      </c>
      <c r="O88" s="74">
        <v>0</v>
      </c>
    </row>
    <row r="89" spans="1:15">
      <c r="A89" s="69"/>
      <c r="B89" s="75"/>
      <c r="C89" s="71"/>
      <c r="D89" s="72"/>
      <c r="E89" s="72"/>
      <c r="F89" s="72"/>
      <c r="G89" s="72"/>
      <c r="H89" s="72"/>
      <c r="I89" s="72"/>
      <c r="J89" s="73"/>
      <c r="K89" s="72"/>
      <c r="L89" s="72"/>
      <c r="M89" s="72"/>
      <c r="N89" s="72"/>
      <c r="O89" s="74"/>
    </row>
  </sheetData>
  <mergeCells count="2">
    <mergeCell ref="D2:I2"/>
    <mergeCell ref="J2:O2"/>
  </mergeCells>
  <conditionalFormatting sqref="A1:A4">
    <cfRule type="containsErrors" dxfId="3" priority="4">
      <formula>ISERROR(A1)</formula>
    </cfRule>
  </conditionalFormatting>
  <conditionalFormatting sqref="A6:A89">
    <cfRule type="containsErrors" dxfId="2" priority="2">
      <formula>ISERROR(A6)</formula>
    </cfRule>
  </conditionalFormatting>
  <conditionalFormatting sqref="D1:O4">
    <cfRule type="cellIs" dxfId="1" priority="3" operator="equal">
      <formula>0</formula>
    </cfRule>
  </conditionalFormatting>
  <conditionalFormatting sqref="D6:O89">
    <cfRule type="cellIs" dxfId="0" priority="1" operator="equal">
      <formula>0</formula>
    </cfRule>
  </conditionalFormatting>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Version</vt:lpstr>
      <vt:lpstr>Substance inputs</vt:lpstr>
      <vt:lpstr>Batch run setup</vt:lpstr>
      <vt:lpstr>Substance data</vt:lpstr>
      <vt:lpstr>EOL data</vt:lpstr>
    </vt:vector>
  </TitlesOfParts>
  <Company>RU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Fantke</dc:creator>
  <cp:lastModifiedBy>Ali Akbar Eftekhari</cp:lastModifiedBy>
  <dcterms:created xsi:type="dcterms:W3CDTF">2009-10-17T17:49:01Z</dcterms:created>
  <dcterms:modified xsi:type="dcterms:W3CDTF">2025-07-14T15:27:19Z</dcterms:modified>
</cp:coreProperties>
</file>