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销售表" sheetId="3" r:id="rId1"/>
    <sheet name="库存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C42F374F25A64370A08FE2C9A07D744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934075" y="229870"/>
          <a:ext cx="895985" cy="50419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" name="ID_286DC708E25D4BEA82174E1B280E3CA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991100" y="1236980"/>
          <a:ext cx="6240145" cy="35147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" name="ID_C46E218B37F24EE1A1AD8500F2FEAD06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4991100" y="3094355"/>
          <a:ext cx="7458075" cy="419544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<sst xmlns="http://schemas.openxmlformats.org/spreadsheetml/2006/main" count="97" uniqueCount="81">
  <si>
    <t>产品名称</t>
  </si>
  <si>
    <t>销售区域</t>
  </si>
  <si>
    <t>销售额</t>
  </si>
  <si>
    <t>销售日期</t>
  </si>
  <si>
    <t>销售代表</t>
  </si>
  <si>
    <t>客户满意度</t>
  </si>
  <si>
    <t>智能手表</t>
  </si>
  <si>
    <t>华东</t>
  </si>
  <si>
    <t>张伟</t>
  </si>
  <si>
    <t>智能手机</t>
  </si>
  <si>
    <t>华南</t>
  </si>
  <si>
    <t>李芳</t>
  </si>
  <si>
    <t>平板电脑</t>
  </si>
  <si>
    <t>华北</t>
  </si>
  <si>
    <t>王刚</t>
  </si>
  <si>
    <t>笔记本电脑</t>
  </si>
  <si>
    <t>华中</t>
  </si>
  <si>
    <t>赵敏</t>
  </si>
  <si>
    <t>智能音箱</t>
  </si>
  <si>
    <t>西南</t>
  </si>
  <si>
    <t>钱强</t>
  </si>
  <si>
    <t>台式电脑</t>
  </si>
  <si>
    <t>西北</t>
  </si>
  <si>
    <t>孙丽</t>
  </si>
  <si>
    <t>耳机</t>
  </si>
  <si>
    <t>东北</t>
  </si>
  <si>
    <t>周杰</t>
  </si>
  <si>
    <t>智能手环</t>
  </si>
  <si>
    <t>吴明</t>
  </si>
  <si>
    <t>游戏机</t>
  </si>
  <si>
    <t>郑丽</t>
  </si>
  <si>
    <t>相机</t>
  </si>
  <si>
    <t>黄伟</t>
  </si>
  <si>
    <t>产品编号</t>
  </si>
  <si>
    <t>库存数量</t>
  </si>
  <si>
    <t>进货日期</t>
  </si>
  <si>
    <t>销售价格</t>
  </si>
  <si>
    <t>供应商</t>
  </si>
  <si>
    <t>产品图片</t>
  </si>
  <si>
    <t>供应商A</t>
  </si>
  <si>
    <t>供应商B</t>
  </si>
  <si>
    <t>鼠标</t>
  </si>
  <si>
    <t>供应商C</t>
  </si>
  <si>
    <t>键盘</t>
  </si>
  <si>
    <t>供应商D</t>
  </si>
  <si>
    <t>显示器</t>
  </si>
  <si>
    <t>供应商E</t>
  </si>
  <si>
    <t>打印机</t>
  </si>
  <si>
    <t>供应商F</t>
  </si>
  <si>
    <t>P4676</t>
  </si>
  <si>
    <t>台式机</t>
  </si>
  <si>
    <t>S1432</t>
  </si>
  <si>
    <t>P1859</t>
  </si>
  <si>
    <t>S5217</t>
  </si>
  <si>
    <t>P1420</t>
  </si>
  <si>
    <t>服务器</t>
  </si>
  <si>
    <t>S4320</t>
  </si>
  <si>
    <t>P8855</t>
  </si>
  <si>
    <t>路由器</t>
  </si>
  <si>
    <t>S3327</t>
  </si>
  <si>
    <t>P4341</t>
  </si>
  <si>
    <t>S2241</t>
  </si>
  <si>
    <t>P8220</t>
  </si>
  <si>
    <t>S7124</t>
  </si>
  <si>
    <t>P4108</t>
  </si>
  <si>
    <t>S2581</t>
  </si>
  <si>
    <t>P1459</t>
  </si>
  <si>
    <t>S9041</t>
  </si>
  <si>
    <t>P9784</t>
  </si>
  <si>
    <t>S5542</t>
  </si>
  <si>
    <t>P2291</t>
  </si>
  <si>
    <t>S1838</t>
  </si>
  <si>
    <t>P4496</t>
  </si>
  <si>
    <t>交换机</t>
  </si>
  <si>
    <t>S7847</t>
  </si>
  <si>
    <t>P2958</t>
  </si>
  <si>
    <t>S5628</t>
  </si>
  <si>
    <t>P7448</t>
  </si>
  <si>
    <t>S1896</t>
  </si>
  <si>
    <t>P2634</t>
  </si>
  <si>
    <t>S5825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</si>
</sst>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3.jpeg"/><Relationship Id="rId3" Type="http://schemas.openxmlformats.org/officeDocument/2006/relationships/image" Target="media/image2.jpeg"/><Relationship Id="rId2" Type="http://schemas.openxmlformats.org/officeDocument/2006/relationships/image" Target="NULL" TargetMode="External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销售表!$F$1</c:f>
              <c:strCache>
                <c:ptCount val="1"/>
                <c:pt idx="0">
                  <c:v>客户满意度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销售表!$A$2:$E$11</c:f>
              <c:multiLvlStrCache>
                <c:ptCount val="10"/>
                <c:lvl>
                  <c:pt idx="0">
                    <c:v>张伟</c:v>
                  </c:pt>
                  <c:pt idx="1">
                    <c:v>李芳</c:v>
                  </c:pt>
                  <c:pt idx="2">
                    <c:v>王刚</c:v>
                  </c:pt>
                  <c:pt idx="3">
                    <c:v>赵敏</c:v>
                  </c:pt>
                  <c:pt idx="4">
                    <c:v>钱强</c:v>
                  </c:pt>
                  <c:pt idx="5">
                    <c:v>孙丽</c:v>
                  </c:pt>
                  <c:pt idx="6">
                    <c:v>周杰</c:v>
                  </c:pt>
                  <c:pt idx="7">
                    <c:v>吴明</c:v>
                  </c:pt>
                  <c:pt idx="8">
                    <c:v>郑丽</c:v>
                  </c:pt>
                  <c:pt idx="9">
                    <c:v>黄伟</c:v>
                  </c:pt>
                </c:lvl>
                <c:lvl>
                  <c:pt idx="0" c:formatCode="yyyy/m/d">
                    <c:v>2023/4/1</c:v>
                  </c:pt>
                  <c:pt idx="1" c:formatCode="yyyy/m/d">
                    <c:v>2023/4/2</c:v>
                  </c:pt>
                  <c:pt idx="2" c:formatCode="yyyy/m/d">
                    <c:v>2023/4/3</c:v>
                  </c:pt>
                  <c:pt idx="3" c:formatCode="yyyy/m/d">
                    <c:v>2023/4/4</c:v>
                  </c:pt>
                  <c:pt idx="4" c:formatCode="yyyy/m/d">
                    <c:v>2023/4/5</c:v>
                  </c:pt>
                  <c:pt idx="5" c:formatCode="yyyy/m/d">
                    <c:v>2023/4/6</c:v>
                  </c:pt>
                  <c:pt idx="6" c:formatCode="yyyy/m/d">
                    <c:v>2023/4/7</c:v>
                  </c:pt>
                  <c:pt idx="7" c:formatCode="yyyy/m/d">
                    <c:v>2023/4/8</c:v>
                  </c:pt>
                  <c:pt idx="8" c:formatCode="yyyy/m/d">
                    <c:v>2023/4/9</c:v>
                  </c:pt>
                  <c:pt idx="9" c:formatCode="yyyy/m/d">
                    <c:v>2023/4/10</c:v>
                  </c:pt>
                </c:lvl>
                <c:lvl>
                  <c:pt idx="0">
                    <c:v>120000</c:v>
                  </c:pt>
                  <c:pt idx="1">
                    <c:v>250000</c:v>
                  </c:pt>
                  <c:pt idx="2">
                    <c:v>180000</c:v>
                  </c:pt>
                  <c:pt idx="3">
                    <c:v>300000</c:v>
                  </c:pt>
                  <c:pt idx="4">
                    <c:v>90000</c:v>
                  </c:pt>
                  <c:pt idx="5">
                    <c:v>220000</c:v>
                  </c:pt>
                  <c:pt idx="6">
                    <c:v>110000</c:v>
                  </c:pt>
                  <c:pt idx="7">
                    <c:v>70000</c:v>
                  </c:pt>
                  <c:pt idx="8">
                    <c:v>160000</c:v>
                  </c:pt>
                  <c:pt idx="9">
                    <c:v>210000</c:v>
                  </c:pt>
                </c:lvl>
                <c:lvl>
                  <c:pt idx="0">
                    <c:v>华东</c:v>
                  </c:pt>
                  <c:pt idx="1">
                    <c:v>华南</c:v>
                  </c:pt>
                  <c:pt idx="2">
                    <c:v>华北</c:v>
                  </c:pt>
                  <c:pt idx="3">
                    <c:v>华中</c:v>
                  </c:pt>
                  <c:pt idx="4">
                    <c:v>西南</c:v>
                  </c:pt>
                  <c:pt idx="5">
                    <c:v>西北</c:v>
                  </c:pt>
                  <c:pt idx="6">
                    <c:v>东北</c:v>
                  </c:pt>
                  <c:pt idx="7">
                    <c:v>华东</c:v>
                  </c:pt>
                  <c:pt idx="8">
                    <c:v>华南</c:v>
                  </c:pt>
                  <c:pt idx="9">
                    <c:v>华北</c:v>
                  </c:pt>
                </c:lvl>
                <c:lvl>
                  <c:pt idx="0">
                    <c:v>智能手表</c:v>
                  </c:pt>
                  <c:pt idx="1">
                    <c:v>智能手机</c:v>
                  </c:pt>
                  <c:pt idx="2">
                    <c:v>平板电脑</c:v>
                  </c:pt>
                  <c:pt idx="3">
                    <c:v>笔记本电脑</c:v>
                  </c:pt>
                  <c:pt idx="4">
                    <c:v>智能音箱</c:v>
                  </c:pt>
                  <c:pt idx="5">
                    <c:v>台式电脑</c:v>
                  </c:pt>
                  <c:pt idx="6">
                    <c:v>耳机</c:v>
                  </c:pt>
                  <c:pt idx="7">
                    <c:v>智能手环</c:v>
                  </c:pt>
                  <c:pt idx="8">
                    <c:v>游戏机</c:v>
                  </c:pt>
                  <c:pt idx="9">
                    <c:v>相机</c:v>
                  </c:pt>
                </c:lvl>
              </c:multiLvlStrCache>
            </c:multiLvlStrRef>
          </c:cat>
          <c:val>
            <c:numRef>
              <c:f>销售表!$F$2:$F$11</c:f>
              <c:numCache>
                <c:formatCode>General</c:formatCode>
                <c:ptCount val="10"/>
                <c:pt idx="0">
                  <c:v>9.2</c:v>
                </c:pt>
                <c:pt idx="1">
                  <c:v>8.8</c:v>
                </c:pt>
                <c:pt idx="2">
                  <c:v>9</c:v>
                </c:pt>
                <c:pt idx="3">
                  <c:v>8.5</c:v>
                </c:pt>
                <c:pt idx="4">
                  <c:v>9.3</c:v>
                </c:pt>
                <c:pt idx="5">
                  <c:v>8.7</c:v>
                </c:pt>
                <c:pt idx="6">
                  <c:v>8.9</c:v>
                </c:pt>
                <c:pt idx="7">
                  <c:v>9.1</c:v>
                </c:pt>
                <c:pt idx="8">
                  <c:v>8.6</c:v>
                </c:pt>
                <c:pt idx="9">
                  <c:v>9.4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49824"/>
        <c:axId val="112803816"/>
      </c:barChart>
      <c:catAx>
        <c:axId val="143049824"/>
        <c:scaling>
          <c:orientation val="minMax"/>
        </c:scaling>
        <c:delete val="0"/>
        <c:axPos val="b"/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0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2803816"/>
        <c:crosses val="autoZero"/>
        <c:auto val="1"/>
        <c:lblAlgn val="ctr"/>
        <c:lblOffset val="100"/>
        <c:noMultiLvlLbl val="0"/>
      </c:catAx>
      <c:valAx>
        <c:axId val="11280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0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3049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13</xdr:row>
      <xdr:rowOff>124460</xdr:rowOff>
    </xdr:from>
    <xdr:to>
      <xdr:col>9</xdr:col>
      <xdr:colOff>73660</xdr:colOff>
      <xdr:row>35</xdr:row>
      <xdr:rowOff>162560</xdr:rowOff>
    </xdr:to>
    <xdr:graphicFrame>
      <xdr:nvGraphicFramePr>
        <xdr:cNvPr id="2" name="图表 1"/>
        <xdr:cNvGraphicFramePr/>
      </xdr:nvGraphicFramePr>
      <xdr:xfrm>
        <a:off x="635" y="2353310"/>
        <a:ext cx="6350000" cy="3810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R22" sqref="R22"/>
    </sheetView>
  </sheetViews>
  <sheetFormatPr defaultColWidth="9" defaultRowHeight="13.5" outlineLevelCol="5"/>
  <cols>
    <col min="4" max="4" width="10.37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>
        <v>120000</v>
      </c>
      <c r="D2" s="1">
        <v>45017</v>
      </c>
      <c r="E2" t="s">
        <v>8</v>
      </c>
      <c r="F2">
        <v>9.2</v>
      </c>
    </row>
    <row r="3" spans="1:6">
      <c r="A3" t="s">
        <v>9</v>
      </c>
      <c r="B3" t="s">
        <v>10</v>
      </c>
      <c r="C3">
        <v>250000</v>
      </c>
      <c r="D3" s="1">
        <v>45018</v>
      </c>
      <c r="E3" t="s">
        <v>11</v>
      </c>
      <c r="F3">
        <v>8.8</v>
      </c>
    </row>
    <row r="4" spans="1:6">
      <c r="A4" t="s">
        <v>12</v>
      </c>
      <c r="B4" t="s">
        <v>13</v>
      </c>
      <c r="C4">
        <v>180000</v>
      </c>
      <c r="D4" s="1">
        <v>45019</v>
      </c>
      <c r="E4" t="s">
        <v>14</v>
      </c>
      <c r="F4">
        <v>9</v>
      </c>
    </row>
    <row r="5" spans="1:6">
      <c r="A5" t="s">
        <v>15</v>
      </c>
      <c r="B5" t="s">
        <v>16</v>
      </c>
      <c r="C5">
        <v>300000</v>
      </c>
      <c r="D5" s="1">
        <v>45020</v>
      </c>
      <c r="E5" t="s">
        <v>17</v>
      </c>
      <c r="F5">
        <v>8.5</v>
      </c>
    </row>
    <row r="6" spans="1:6">
      <c r="A6" t="s">
        <v>18</v>
      </c>
      <c r="B6" t="s">
        <v>19</v>
      </c>
      <c r="C6">
        <v>90000</v>
      </c>
      <c r="D6" s="1">
        <v>45021</v>
      </c>
      <c r="E6" t="s">
        <v>20</v>
      </c>
      <c r="F6">
        <v>9.3</v>
      </c>
    </row>
    <row r="7" spans="1:6">
      <c r="A7" t="s">
        <v>21</v>
      </c>
      <c r="B7" t="s">
        <v>22</v>
      </c>
      <c r="C7">
        <v>220000</v>
      </c>
      <c r="D7" s="1">
        <v>45022</v>
      </c>
      <c r="E7" t="s">
        <v>23</v>
      </c>
      <c r="F7">
        <v>8.7</v>
      </c>
    </row>
    <row r="8" spans="1:6">
      <c r="A8" t="s">
        <v>24</v>
      </c>
      <c r="B8" t="s">
        <v>25</v>
      </c>
      <c r="C8">
        <v>110000</v>
      </c>
      <c r="D8" s="1">
        <v>45023</v>
      </c>
      <c r="E8" t="s">
        <v>26</v>
      </c>
      <c r="F8">
        <v>8.9</v>
      </c>
    </row>
    <row r="9" spans="1:6">
      <c r="A9" t="s">
        <v>27</v>
      </c>
      <c r="B9" t="s">
        <v>7</v>
      </c>
      <c r="C9">
        <v>70000</v>
      </c>
      <c r="D9" s="1">
        <v>45024</v>
      </c>
      <c r="E9" t="s">
        <v>28</v>
      </c>
      <c r="F9">
        <v>9.1</v>
      </c>
    </row>
    <row r="10" spans="1:6">
      <c r="A10" t="s">
        <v>29</v>
      </c>
      <c r="B10" t="s">
        <v>10</v>
      </c>
      <c r="C10">
        <v>160000</v>
      </c>
      <c r="D10" s="1">
        <v>45025</v>
      </c>
      <c r="E10" t="s">
        <v>30</v>
      </c>
      <c r="F10">
        <v>8.6</v>
      </c>
    </row>
    <row r="11" spans="1:6">
      <c r="A11" t="s">
        <v>31</v>
      </c>
      <c r="B11" t="s">
        <v>13</v>
      </c>
      <c r="C11">
        <v>210000</v>
      </c>
      <c r="D11" s="1">
        <v>45026</v>
      </c>
      <c r="E11" t="s">
        <v>32</v>
      </c>
      <c r="F11">
        <v>9.4</v>
      </c>
    </row>
  </sheetData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C5" workbookViewId="0">
      <selection activeCell="P8" sqref="P8"/>
    </sheetView>
  </sheetViews>
  <sheetFormatPr defaultColWidth="9" defaultRowHeight="13.5" outlineLevelCol="6"/>
  <cols>
    <col min="4" max="4" width="11.5"/>
    <col min="7" max="7" width="43" customWidth="1"/>
  </cols>
  <sheetData>
    <row r="1" spans="1:7">
      <c r="A1" t="s">
        <v>33</v>
      </c>
      <c r="B1" t="s">
        <v>0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</row>
    <row r="2" ht="41.95" spans="1:7">
      <c r="A2">
        <v>1</v>
      </c>
      <c r="B2" t="s">
        <v>15</v>
      </c>
      <c r="C2">
        <v>25</v>
      </c>
      <c r="D2" s="1">
        <v>45000</v>
      </c>
      <c r="E2">
        <v>5000</v>
      </c>
      <c r="F2" t="s">
        <v>39</v>
      </c>
      <c r="G2" t="str">
        <f>_xlfn.DISPIMG("ID_C42F374F25A64370A08FE2C9A07D7440",1)</f>
        <v>=DISPIMG("ID_C42F374F25A64370A08FE2C9A07D7440",1)</v>
      </c>
    </row>
    <row r="3" ht="41.95" spans="1:7">
      <c r="A3">
        <v>2</v>
      </c>
      <c r="B3" t="s">
        <v>21</v>
      </c>
      <c r="C3">
        <v>10</v>
      </c>
      <c r="D3" s="1">
        <v>45017</v>
      </c>
      <c r="E3">
        <v>3500</v>
      </c>
      <c r="F3" t="s">
        <v>40</v>
      </c>
      <c r="G3" t="str">
        <f>_xlfn.DISPIMG("ID_C42F374F25A64370A08FE2C9A07D7440",1)</f>
        <v>=DISPIMG("ID_C42F374F25A64370A08FE2C9A07D7440",1)</v>
      </c>
    </row>
    <row r="4" ht="146.25" spans="1:7">
      <c r="A4">
        <v>3</v>
      </c>
      <c r="B4" t="s">
        <v>41</v>
      </c>
      <c r="C4">
        <v>150</v>
      </c>
      <c r="D4" s="1">
        <v>44977</v>
      </c>
      <c r="E4">
        <v>150</v>
      </c>
      <c r="F4" t="s">
        <v>42</v>
      </c>
      <c r="G4" t="str">
        <f>_xlfn.DISPIMG("ID_286DC708E25D4BEA82174E1B280E3CA7",1)</f>
        <v>=DISPIMG("ID_286DC708E25D4BEA82174E1B280E3CA7",1)</v>
      </c>
    </row>
    <row r="5" ht="146.1" spans="1:7">
      <c r="A5">
        <v>4</v>
      </c>
      <c r="B5" t="s">
        <v>43</v>
      </c>
      <c r="C5">
        <v>120</v>
      </c>
      <c r="D5" s="1">
        <v>44936</v>
      </c>
      <c r="E5">
        <v>200</v>
      </c>
      <c r="F5" t="s">
        <v>44</v>
      </c>
      <c r="G5" t="str">
        <f>_xlfn.DISPIMG("ID_C46E218B37F24EE1A1AD8500F2FEAD06",1)</f>
        <v>=DISPIMG("ID_C46E218B37F24EE1A1AD8500F2FEAD06",1)</v>
      </c>
    </row>
    <row r="6" spans="1:6">
      <c r="A6">
        <v>5</v>
      </c>
      <c r="B6" t="s">
        <v>45</v>
      </c>
      <c r="C6">
        <v>30</v>
      </c>
      <c r="D6" s="1">
        <v>45056</v>
      </c>
      <c r="E6">
        <v>1200</v>
      </c>
      <c r="F6" t="s">
        <v>46</v>
      </c>
    </row>
    <row r="7" spans="1:6">
      <c r="A7">
        <v>6</v>
      </c>
      <c r="B7" t="s">
        <v>47</v>
      </c>
      <c r="C7">
        <v>45</v>
      </c>
      <c r="D7" s="1">
        <v>45010</v>
      </c>
      <c r="E7">
        <v>800</v>
      </c>
      <c r="F7" t="s">
        <v>48</v>
      </c>
    </row>
    <row r="8" spans="1:6">
      <c r="A8" t="s">
        <v>49</v>
      </c>
      <c r="B8" t="s">
        <v>50</v>
      </c>
      <c r="C8">
        <v>43</v>
      </c>
      <c r="D8" s="1">
        <v>45132</v>
      </c>
      <c r="E8">
        <v>4572</v>
      </c>
      <c r="F8" t="s">
        <v>51</v>
      </c>
    </row>
    <row r="9" ht="146.15" spans="1:7">
      <c r="A9" t="s">
        <v>52</v>
      </c>
      <c r="B9" t="s">
        <v>15</v>
      </c>
      <c r="C9">
        <v>265</v>
      </c>
      <c r="D9" s="1">
        <v>45063</v>
      </c>
      <c r="E9">
        <v>8330</v>
      </c>
      <c r="F9" t="s">
        <v>53</v>
      </c>
      <c r="G9" t="str">
        <f>_xlfn.DISPIMG("ID_C42F374F25A64370A08FE2C9A07D7440",1)</f>
        <v>=DISPIMG("ID_C42F374F25A64370A08FE2C9A07D7440",1)</v>
      </c>
    </row>
    <row r="10" spans="1:6">
      <c r="A10" t="s">
        <v>54</v>
      </c>
      <c r="B10" t="s">
        <v>55</v>
      </c>
      <c r="C10">
        <v>91</v>
      </c>
      <c r="D10" s="1">
        <v>45094</v>
      </c>
      <c r="E10">
        <v>8103</v>
      </c>
      <c r="F10" t="s">
        <v>56</v>
      </c>
    </row>
    <row r="11" spans="1:6">
      <c r="A11" t="s">
        <v>57</v>
      </c>
      <c r="B11" t="s">
        <v>58</v>
      </c>
      <c r="C11">
        <v>144</v>
      </c>
      <c r="D11" s="1">
        <v>45283</v>
      </c>
      <c r="E11">
        <v>8229</v>
      </c>
      <c r="F11" t="s">
        <v>59</v>
      </c>
    </row>
    <row r="12" spans="1:6">
      <c r="A12" t="s">
        <v>60</v>
      </c>
      <c r="B12" t="s">
        <v>50</v>
      </c>
      <c r="C12">
        <v>403</v>
      </c>
      <c r="D12" s="1">
        <v>45094</v>
      </c>
      <c r="E12">
        <v>3912</v>
      </c>
      <c r="F12" t="s">
        <v>61</v>
      </c>
    </row>
    <row r="13" spans="1:6">
      <c r="A13" t="s">
        <v>62</v>
      </c>
      <c r="B13" t="s">
        <v>15</v>
      </c>
      <c r="C13">
        <v>111</v>
      </c>
      <c r="D13" s="1">
        <v>45183</v>
      </c>
      <c r="E13">
        <v>1268</v>
      </c>
      <c r="F13" t="s">
        <v>63</v>
      </c>
    </row>
    <row r="14" spans="1:6">
      <c r="A14" t="s">
        <v>64</v>
      </c>
      <c r="B14" t="s">
        <v>58</v>
      </c>
      <c r="C14">
        <v>401</v>
      </c>
      <c r="D14" s="1">
        <v>45149</v>
      </c>
      <c r="E14">
        <v>5783</v>
      </c>
      <c r="F14" t="s">
        <v>65</v>
      </c>
    </row>
    <row r="15" spans="1:6">
      <c r="A15" t="s">
        <v>66</v>
      </c>
      <c r="B15" t="s">
        <v>15</v>
      </c>
      <c r="C15">
        <v>392</v>
      </c>
      <c r="D15" s="1">
        <v>45144</v>
      </c>
      <c r="E15">
        <v>8335</v>
      </c>
      <c r="F15" t="s">
        <v>67</v>
      </c>
    </row>
    <row r="16" spans="1:6">
      <c r="A16" t="s">
        <v>68</v>
      </c>
      <c r="B16" t="s">
        <v>50</v>
      </c>
      <c r="C16">
        <v>73</v>
      </c>
      <c r="D16" s="1">
        <v>45268</v>
      </c>
      <c r="E16">
        <v>3636</v>
      </c>
      <c r="F16" t="s">
        <v>69</v>
      </c>
    </row>
    <row r="17" spans="1:6">
      <c r="A17" t="s">
        <v>70</v>
      </c>
      <c r="B17" t="s">
        <v>58</v>
      </c>
      <c r="C17">
        <v>457</v>
      </c>
      <c r="D17" s="1">
        <v>45032</v>
      </c>
      <c r="E17">
        <v>8288</v>
      </c>
      <c r="F17" t="s">
        <v>71</v>
      </c>
    </row>
    <row r="18" spans="1:6">
      <c r="A18" t="s">
        <v>72</v>
      </c>
      <c r="B18" t="s">
        <v>73</v>
      </c>
      <c r="C18">
        <v>416</v>
      </c>
      <c r="D18" s="1">
        <v>45245</v>
      </c>
      <c r="E18">
        <v>5781</v>
      </c>
      <c r="F18" t="s">
        <v>74</v>
      </c>
    </row>
    <row r="19" spans="1:6">
      <c r="A19" t="s">
        <v>75</v>
      </c>
      <c r="B19" t="s">
        <v>58</v>
      </c>
      <c r="C19">
        <v>210</v>
      </c>
      <c r="D19" s="1">
        <v>45080</v>
      </c>
      <c r="E19">
        <v>2298</v>
      </c>
      <c r="F19" t="s">
        <v>76</v>
      </c>
    </row>
    <row r="20" spans="1:6">
      <c r="A20" t="s">
        <v>77</v>
      </c>
      <c r="B20" t="s">
        <v>15</v>
      </c>
      <c r="C20">
        <v>417</v>
      </c>
      <c r="D20" s="1">
        <v>45240</v>
      </c>
      <c r="E20">
        <v>5165</v>
      </c>
      <c r="F20" t="s">
        <v>78</v>
      </c>
    </row>
    <row r="21" spans="1:6">
      <c r="A21" t="s">
        <v>79</v>
      </c>
      <c r="B21" t="s">
        <v>73</v>
      </c>
      <c r="C21">
        <v>478</v>
      </c>
      <c r="D21" s="1">
        <v>45252</v>
      </c>
      <c r="E21">
        <v>2042</v>
      </c>
      <c r="F21" t="s">
        <v>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销售表</vt:lpstr>
      <vt:lpstr>库存表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至少</cp:lastModifiedBy>
  <dcterms:created xsi:type="dcterms:W3CDTF">2025-10-16T08:21:18Z</dcterms:created>
  <dcterms:modified xsi:type="dcterms:W3CDTF">2025-10-16T08:33:39Z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2FFF8FCBC3834011BE355BC6833D27B9_11</vt:lpwstr>
  </property>
  <property fmtid="{D5CDD505-2E9C-101B-9397-08002B2CF9AE}" pid="3" name="KSOProductBuildVer">
    <vt:lpwstr>2052-12.1.0.23125</vt:lpwstr>
  </property>
</Properties>
</file>