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H\Codes\emy-c-2024\emachinery\jsons\"/>
    </mc:Choice>
  </mc:AlternateContent>
  <xr:revisionPtr revIDLastSave="0" documentId="13_ncr:1_{9D245988-1507-4299-80A8-BF8F89CA3A10}" xr6:coauthVersionLast="36" xr6:coauthVersionMax="47" xr10:uidLastSave="{00000000-0000-0000-0000-000000000000}"/>
  <bookViews>
    <workbookView xWindow="-105" yWindow="-105" windowWidth="38625" windowHeight="21825" xr2:uid="{00000000-000D-0000-FFFF-FFFF00000000}"/>
  </bookViews>
  <sheets>
    <sheet name="基本参数" sheetId="1" r:id="rId1"/>
    <sheet name="参数辨识" sheetId="2" r:id="rId2"/>
  </sheets>
  <calcPr calcId="191029"/>
</workbook>
</file>

<file path=xl/calcChain.xml><?xml version="1.0" encoding="utf-8"?>
<calcChain xmlns="http://schemas.openxmlformats.org/spreadsheetml/2006/main">
  <c r="Q27" i="1" l="1"/>
  <c r="Q28" i="1" s="1"/>
  <c r="Q26" i="1"/>
  <c r="P27" i="1"/>
  <c r="P26" i="1"/>
  <c r="P23" i="1"/>
  <c r="Q23" i="1"/>
  <c r="Q24" i="1"/>
  <c r="Q22" i="1"/>
  <c r="P28" i="1" l="1"/>
  <c r="P22" i="1"/>
  <c r="P24" i="1" s="1"/>
  <c r="O16" i="1" l="1"/>
  <c r="O19" i="1"/>
  <c r="O17" i="1"/>
  <c r="O30" i="1"/>
  <c r="O22" i="1"/>
  <c r="O24" i="1" s="1"/>
  <c r="O25" i="1" s="1"/>
  <c r="O26" i="1" s="1"/>
  <c r="O27" i="1" s="1"/>
  <c r="O28" i="1" s="1"/>
  <c r="O21" i="1"/>
  <c r="O20" i="1"/>
  <c r="O13" i="1"/>
  <c r="O12" i="1"/>
  <c r="O11" i="1"/>
  <c r="O8" i="1"/>
  <c r="N7" i="1"/>
  <c r="N12" i="1" s="1"/>
  <c r="N13" i="1" s="1"/>
  <c r="N30" i="1"/>
  <c r="N27" i="1"/>
  <c r="N28" i="1" s="1"/>
  <c r="N26" i="1"/>
  <c r="N22" i="1"/>
  <c r="N24" i="1" s="1"/>
  <c r="N21" i="1"/>
  <c r="N19" i="1"/>
  <c r="N20" i="1"/>
  <c r="K8" i="1"/>
  <c r="M7" i="1"/>
  <c r="M22" i="1" s="1"/>
  <c r="M30" i="1"/>
  <c r="M26" i="1"/>
  <c r="M27" i="1" s="1"/>
  <c r="M28" i="1" s="1"/>
  <c r="M21" i="1"/>
  <c r="M20" i="1"/>
  <c r="M19" i="1"/>
  <c r="M12" i="1"/>
  <c r="M13" i="1" s="1"/>
  <c r="L7" i="1"/>
  <c r="L26" i="1"/>
  <c r="L27" i="1" s="1"/>
  <c r="L28" i="1" s="1"/>
  <c r="L22" i="1"/>
  <c r="L30" i="1"/>
  <c r="L21" i="1"/>
  <c r="L20" i="1"/>
  <c r="L19" i="1"/>
  <c r="J30" i="1"/>
  <c r="K30" i="1"/>
  <c r="B30" i="1"/>
  <c r="C30" i="1"/>
  <c r="D30" i="1"/>
  <c r="E30" i="1"/>
  <c r="F30" i="1"/>
  <c r="G30" i="1"/>
  <c r="H30" i="1"/>
  <c r="I30" i="1"/>
  <c r="K5" i="1"/>
  <c r="K22" i="1"/>
  <c r="K11" i="1" s="1"/>
  <c r="K7" i="1"/>
  <c r="K26" i="1"/>
  <c r="K27" i="1" s="1"/>
  <c r="K28" i="1" s="1"/>
  <c r="K21" i="1"/>
  <c r="K20" i="1"/>
  <c r="K19" i="1"/>
  <c r="K12" i="1"/>
  <c r="K13" i="1" s="1"/>
  <c r="J7" i="1"/>
  <c r="J12" i="1" s="1"/>
  <c r="J13" i="1" s="1"/>
  <c r="J8" i="1"/>
  <c r="J21" i="1"/>
  <c r="J26" i="1"/>
  <c r="J27" i="1" s="1"/>
  <c r="J28" i="1" s="1"/>
  <c r="J22" i="1"/>
  <c r="J20" i="1"/>
  <c r="J19" i="1"/>
  <c r="O23" i="1" l="1"/>
  <c r="N11" i="1"/>
  <c r="N23" i="1"/>
  <c r="M23" i="1"/>
  <c r="M5" i="1"/>
  <c r="M24" i="1"/>
  <c r="L24" i="1"/>
  <c r="L23" i="1"/>
  <c r="L5" i="1"/>
  <c r="L12" i="1"/>
  <c r="L13" i="1" s="1"/>
  <c r="K23" i="1"/>
  <c r="K24" i="1"/>
  <c r="J24" i="1"/>
  <c r="J23" i="1"/>
  <c r="I18" i="1"/>
  <c r="I25" i="1"/>
  <c r="I26" i="1" s="1"/>
  <c r="I16" i="1"/>
  <c r="I8" i="1"/>
  <c r="G4" i="2" l="1"/>
  <c r="I17" i="1" s="1"/>
  <c r="I22" i="1" l="1"/>
  <c r="I24" i="1" s="1"/>
  <c r="I21" i="1"/>
  <c r="I20" i="1"/>
  <c r="I19" i="1"/>
  <c r="I12" i="1"/>
  <c r="I13" i="1" s="1"/>
  <c r="I27" i="1" l="1"/>
  <c r="I28" i="1" s="1"/>
  <c r="I11" i="1"/>
  <c r="I23" i="1"/>
  <c r="H17" i="1"/>
  <c r="H22" i="1"/>
  <c r="H11" i="1" s="1"/>
  <c r="H21" i="1"/>
  <c r="H20" i="1"/>
  <c r="H16" i="1"/>
  <c r="H19" i="1" s="1"/>
  <c r="H12" i="1"/>
  <c r="H13" i="1" s="1"/>
  <c r="H23" i="1" l="1"/>
  <c r="H24" i="1"/>
  <c r="G17" i="1"/>
  <c r="G20" i="1" s="1"/>
  <c r="G16" i="1"/>
  <c r="G12" i="1"/>
  <c r="G13" i="1" s="1"/>
  <c r="G19" i="1"/>
  <c r="G21" i="1"/>
  <c r="G22" i="1"/>
  <c r="G11" i="1" l="1"/>
  <c r="G24" i="1"/>
  <c r="H25" i="1"/>
  <c r="H26" i="1" s="1"/>
  <c r="H27" i="1" s="1"/>
  <c r="H28" i="1" s="1"/>
  <c r="G23" i="1"/>
  <c r="F16" i="1"/>
  <c r="F17" i="1"/>
  <c r="F14" i="1"/>
  <c r="G25" i="1" l="1"/>
  <c r="G26" i="1" s="1"/>
  <c r="G27" i="1" s="1"/>
  <c r="G28" i="1" s="1"/>
  <c r="F12" i="1"/>
  <c r="F13" i="1" s="1"/>
  <c r="B22" i="1"/>
  <c r="B23" i="1" s="1"/>
  <c r="C22" i="1"/>
  <c r="C23" i="1" s="1"/>
  <c r="D22" i="1"/>
  <c r="D23" i="1" s="1"/>
  <c r="E22" i="1"/>
  <c r="E23" i="1" s="1"/>
  <c r="F22" i="1"/>
  <c r="F23" i="1" s="1"/>
  <c r="F8" i="1"/>
  <c r="F20" i="1"/>
  <c r="F19" i="1"/>
  <c r="F21" i="1"/>
  <c r="C16" i="1"/>
  <c r="D16" i="1"/>
  <c r="E16" i="1"/>
  <c r="C17" i="1"/>
  <c r="D17" i="1"/>
  <c r="E17" i="1"/>
  <c r="B16" i="1"/>
  <c r="B17" i="1"/>
  <c r="C18" i="1"/>
  <c r="D18" i="1"/>
  <c r="E18" i="1"/>
  <c r="B18" i="1"/>
  <c r="F11" i="1" l="1"/>
  <c r="B24" i="1"/>
  <c r="F24" i="1"/>
  <c r="F25" i="1" s="1"/>
  <c r="F26" i="1" s="1"/>
  <c r="E24" i="1"/>
  <c r="D24" i="1"/>
  <c r="C24" i="1"/>
  <c r="C25" i="1" l="1"/>
  <c r="C26" i="1" s="1"/>
  <c r="C27" i="1" s="1"/>
  <c r="C28" i="1" s="1"/>
  <c r="D25" i="1"/>
  <c r="D26" i="1" s="1"/>
  <c r="D27" i="1" s="1"/>
  <c r="D28" i="1" s="1"/>
  <c r="E25" i="1"/>
  <c r="E26" i="1" s="1"/>
  <c r="B25" i="1"/>
  <c r="B26" i="1" s="1"/>
  <c r="B27" i="1" s="1"/>
  <c r="B28" i="1" s="1"/>
  <c r="F27" i="1"/>
  <c r="F28" i="1" s="1"/>
  <c r="E27" i="1"/>
  <c r="E28" i="1" s="1"/>
</calcChain>
</file>

<file path=xl/sharedStrings.xml><?xml version="1.0" encoding="utf-8"?>
<sst xmlns="http://schemas.openxmlformats.org/spreadsheetml/2006/main" count="127" uniqueCount="80">
  <si>
    <t>品牌</t>
  </si>
  <si>
    <t>电机类型</t>
  </si>
  <si>
    <t>额定功率 [Watt]</t>
  </si>
  <si>
    <t>额定转速 [rpm]</t>
  </si>
  <si>
    <t>额定转矩 [Nm]</t>
  </si>
  <si>
    <t>额定电流 [Arms]</t>
  </si>
  <si>
    <t>最大转速 [rpm]</t>
  </si>
  <si>
    <t>最大转矩 [Nm]</t>
  </si>
  <si>
    <t>最大电流 [Arms]</t>
  </si>
  <si>
    <t>极对数 [1]</t>
  </si>
  <si>
    <t>转动惯量 [kg.cm^2]</t>
  </si>
  <si>
    <t>编码器类型</t>
  </si>
  <si>
    <t>编码器分辨率 [cnt/rev]</t>
  </si>
  <si>
    <t>编码器线数 [line/rev]</t>
  </si>
  <si>
    <t>增量式编码器-正交型</t>
  </si>
  <si>
    <t>电阻R [Ohm]</t>
  </si>
  <si>
    <t>永磁体磁链ψPM [Wb]</t>
  </si>
  <si>
    <t>杭州中科伺尔沃</t>
  </si>
  <si>
    <t>转矩常数 [Nm/Arms]</t>
  </si>
  <si>
    <t>代号(序列号)</t>
  </si>
  <si>
    <t>SEW100W (SF40B01030C3004)</t>
  </si>
  <si>
    <t>SEW200W (SF60S02030C2004)</t>
  </si>
  <si>
    <t>DCMotor100W</t>
  </si>
  <si>
    <t>旋转型直流有刷电机</t>
  </si>
  <si>
    <t>SEW400W (SF60B04030C2004)</t>
  </si>
  <si>
    <t>小红</t>
  </si>
  <si>
    <t>富生</t>
  </si>
  <si>
    <t>旋转型无刷电机/伺服永磁电机</t>
  </si>
  <si>
    <t>旋转型感应电机</t>
  </si>
  <si>
    <t>转矩常数 [Nm/Apeak]</t>
  </si>
  <si>
    <t>备注</t>
  </si>
  <si>
    <t>$T_{em}=\frac{3}{2}n_{pp}\frac{e}{\omega}1.414\frac{i_q}{1.414}=k_T\left[ \frac{\mathrm{Nm}}{\mathrm{Arms}} \right] \frac{i_q}{1.414}$</t>
  </si>
  <si>
    <t>反电势常数CJH [mV/rpm]</t>
  </si>
  <si>
    <t>额定反电势CJH [V]</t>
  </si>
  <si>
    <t>额定反电势CJH [Vrms]</t>
  </si>
  <si>
    <t>D轴线电感 [mH]</t>
  </si>
  <si>
    <t>Q轴线电感 [mH]</t>
  </si>
  <si>
    <t>线电阻 [Ohm]</t>
  </si>
  <si>
    <t>堵转电流 [Arms]</t>
  </si>
  <si>
    <t>定子电阻 [Ohm]</t>
  </si>
  <si>
    <t>反伽马漏电感 [mH]</t>
  </si>
  <si>
    <t>定子D轴电感 [mH]</t>
  </si>
  <si>
    <t>定子Q轴电感 [mH]</t>
  </si>
  <si>
    <t>额定反电势系数 [Wb]</t>
  </si>
  <si>
    <t>反伽马转子电阻 [Ohm]</t>
  </si>
  <si>
    <t>母线电压 [Vdc]</t>
  </si>
  <si>
    <t>ACSM080-G02430LZ</t>
  </si>
  <si>
    <t>NTU-Long-Motor</t>
  </si>
  <si>
    <t>转动惯量[kg.cm^2]</t>
  </si>
  <si>
    <t>电感Lq [mH]</t>
  </si>
  <si>
    <t>电感Ld [mH]</t>
  </si>
  <si>
    <t>ACSM080-G02430LZ-Identified</t>
  </si>
  <si>
    <t>Shizhou-AxialFlux</t>
  </si>
  <si>
    <t>轴向磁通轮毂电机</t>
  </si>
  <si>
    <t>多摩川旋转变压器TS260</t>
  </si>
  <si>
    <t>Yaojie-LinearRotaryMotor</t>
  </si>
  <si>
    <t>旋转（环形）直线电机</t>
  </si>
  <si>
    <t>旋转变压器（四对极）转接</t>
  </si>
  <si>
    <t>时代超群80伺服750W（18 slot, no skew）</t>
  </si>
  <si>
    <t>SD80AEA04030-SC3</t>
  </si>
  <si>
    <t>SliceFSPMQ24p10ps11</t>
  </si>
  <si>
    <t>NTU motor lab</t>
  </si>
  <si>
    <t>80伺服400W+5比1减速器</t>
  </si>
  <si>
    <t>北京时代超群</t>
  </si>
  <si>
    <t>江苏大学</t>
  </si>
  <si>
    <t>长条低惯量伺服电机</t>
  </si>
  <si>
    <t>DPNV绕组，线性霍尔用于正交解码</t>
  </si>
  <si>
    <t>yuanxin-100W-Mige</t>
  </si>
  <si>
    <t>杭州米格</t>
  </si>
  <si>
    <t>ABB-YX-4kW</t>
  </si>
  <si>
    <t>ABB</t>
  </si>
  <si>
    <t>F130-16-KV20</t>
  </si>
  <si>
    <t>舞肌</t>
  </si>
  <si>
    <t>绝对式编码器-485通讯</t>
  </si>
  <si>
    <t>23bits</t>
  </si>
  <si>
    <t>MD1-08075AC30BB0L1</t>
  </si>
  <si>
    <t>行动元配套电机</t>
  </si>
  <si>
    <t>17bits</t>
  </si>
  <si>
    <t>物理位数较低，插值后得到23bits</t>
  </si>
  <si>
    <t>MD1-08075AC30BB0L1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</si>
</sst>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entaur"/>
      <family val="1"/>
    </font>
    <font>
      <sz val="11"/>
      <color theme="1"/>
      <name val="Consolas"/>
      <family val="3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u/>
      <sz val="11"/>
      <color theme="10"/>
      <name val="微软雅黑"/>
      <family val="2"/>
      <charset val="134"/>
    </font>
    <font>
      <sz val="9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left" vertical="top"/>
    </xf>
    <xf numFmtId="164" fontId="6" fillId="0" borderId="1" xfId="0" applyNumberFormat="1" applyFont="1" applyBorder="1"/>
    <xf numFmtId="0" fontId="6" fillId="0" borderId="3" xfId="0" applyFont="1" applyBorder="1"/>
    <xf numFmtId="0" fontId="6" fillId="0" borderId="0" xfId="0" applyFont="1"/>
    <xf numFmtId="0" fontId="6" fillId="0" borderId="1" xfId="0" applyFont="1" applyBorder="1"/>
    <xf numFmtId="164" fontId="5" fillId="0" borderId="1" xfId="0" applyNumberFormat="1" applyFont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5" fillId="0" borderId="0" xfId="0" applyFont="1"/>
    <xf numFmtId="0" fontId="5" fillId="4" borderId="1" xfId="0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8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2" fontId="6" fillId="4" borderId="1" xfId="0" applyNumberFormat="1" applyFont="1" applyFill="1" applyBorder="1"/>
    <xf numFmtId="2" fontId="5" fillId="4" borderId="1" xfId="0" applyNumberFormat="1" applyFont="1" applyFill="1" applyBorder="1"/>
    <xf numFmtId="2" fontId="6" fillId="6" borderId="1" xfId="0" applyNumberFormat="1" applyFont="1" applyFill="1" applyBorder="1"/>
    <xf numFmtId="2" fontId="6" fillId="3" borderId="1" xfId="0" applyNumberFormat="1" applyFont="1" applyFill="1" applyBorder="1"/>
    <xf numFmtId="2" fontId="6" fillId="2" borderId="1" xfId="0" applyNumberFormat="1" applyFont="1" applyFill="1" applyBorder="1"/>
    <xf numFmtId="166" fontId="6" fillId="2" borderId="1" xfId="0" applyNumberFormat="1" applyFont="1" applyFill="1" applyBorder="1"/>
    <xf numFmtId="2" fontId="6" fillId="8" borderId="1" xfId="0" applyNumberFormat="1" applyFont="1" applyFill="1" applyBorder="1"/>
    <xf numFmtId="166" fontId="6" fillId="8" borderId="1" xfId="0" applyNumberFormat="1" applyFont="1" applyFill="1" applyBorder="1"/>
    <xf numFmtId="2" fontId="6" fillId="7" borderId="1" xfId="0" applyNumberFormat="1" applyFont="1" applyFill="1" applyBorder="1"/>
    <xf numFmtId="166" fontId="6" fillId="7" borderId="1" xfId="0" applyNumberFormat="1" applyFont="1" applyFill="1" applyBorder="1"/>
    <xf numFmtId="2" fontId="6" fillId="5" borderId="1" xfId="0" applyNumberFormat="1" applyFont="1" applyFill="1" applyBorder="1"/>
    <xf numFmtId="166" fontId="6" fillId="5" borderId="1" xfId="0" applyNumberFormat="1" applyFont="1" applyFill="1" applyBorder="1"/>
    <xf numFmtId="165" fontId="6" fillId="7" borderId="1" xfId="0" applyNumberFormat="1" applyFont="1" applyFill="1" applyBorder="1"/>
    <xf numFmtId="2" fontId="5" fillId="5" borderId="1" xfId="0" applyNumberFormat="1" applyFont="1" applyFill="1" applyBorder="1"/>
    <xf numFmtId="166" fontId="5" fillId="5" borderId="1" xfId="0" applyNumberFormat="1" applyFont="1" applyFill="1" applyBorder="1"/>
    <xf numFmtId="0" fontId="6" fillId="0" borderId="4" xfId="0" applyFont="1" applyBorder="1"/>
    <xf numFmtId="164" fontId="6" fillId="0" borderId="0" xfId="0" applyNumberFormat="1" applyFont="1"/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zoomScale="175" zoomScaleNormal="175" workbookViewId="0">
      <pane xSplit="1" topLeftCell="Q1" activePane="topRight" state="frozen"/>
      <selection pane="topRight" activeCell="Q9" sqref="Q9"/>
    </sheetView>
  </sheetViews>
  <sheetFormatPr defaultColWidth="8.7109375" defaultRowHeight="16.5"/>
  <cols>
    <col min="1" max="1" width="27.140625" style="11" bestFit="1" customWidth="1"/>
    <col min="2" max="3" width="30.42578125" style="6" bestFit="1" customWidth="1"/>
    <col min="4" max="4" width="27.5703125" style="6" bestFit="1" customWidth="1"/>
    <col min="5" max="6" width="21.42578125" style="6" bestFit="1" customWidth="1"/>
    <col min="7" max="14" width="30.42578125" style="5" bestFit="1" customWidth="1"/>
    <col min="15" max="15" width="25" style="5" customWidth="1"/>
    <col min="16" max="17" width="28.28515625" style="5" customWidth="1"/>
    <col min="18" max="16384" width="8.7109375" style="5"/>
  </cols>
  <sheetData>
    <row r="1" spans="1:17" s="7" customFormat="1">
      <c r="A1" s="12" t="s">
        <v>19</v>
      </c>
      <c r="B1" s="13" t="s">
        <v>20</v>
      </c>
      <c r="C1" s="13" t="s">
        <v>21</v>
      </c>
      <c r="D1" s="13" t="s">
        <v>24</v>
      </c>
      <c r="E1" s="9" t="s">
        <v>22</v>
      </c>
      <c r="F1" s="13" t="s">
        <v>25</v>
      </c>
      <c r="G1" s="14" t="s">
        <v>46</v>
      </c>
      <c r="H1" s="15" t="s">
        <v>47</v>
      </c>
      <c r="I1" s="15" t="s">
        <v>51</v>
      </c>
      <c r="J1" s="15" t="s">
        <v>52</v>
      </c>
      <c r="K1" s="15" t="s">
        <v>55</v>
      </c>
      <c r="L1" s="15" t="s">
        <v>59</v>
      </c>
      <c r="M1" s="15" t="s">
        <v>60</v>
      </c>
      <c r="N1" s="15" t="s">
        <v>67</v>
      </c>
      <c r="O1" s="15" t="s">
        <v>69</v>
      </c>
      <c r="P1" s="16" t="s">
        <v>71</v>
      </c>
      <c r="Q1" s="16" t="s">
        <v>79</v>
      </c>
    </row>
    <row r="2" spans="1:17">
      <c r="A2" s="8" t="s">
        <v>0</v>
      </c>
      <c r="B2" s="9" t="s">
        <v>17</v>
      </c>
      <c r="C2" s="9" t="s">
        <v>17</v>
      </c>
      <c r="D2" s="9" t="s">
        <v>17</v>
      </c>
      <c r="E2" s="9"/>
      <c r="F2" s="9" t="s">
        <v>26</v>
      </c>
      <c r="G2" s="11" t="s">
        <v>63</v>
      </c>
      <c r="H2" s="11"/>
      <c r="I2" s="11" t="s">
        <v>63</v>
      </c>
      <c r="J2" s="11" t="s">
        <v>64</v>
      </c>
      <c r="K2" s="11" t="s">
        <v>61</v>
      </c>
      <c r="L2" s="11" t="s">
        <v>63</v>
      </c>
      <c r="M2" s="11" t="s">
        <v>61</v>
      </c>
      <c r="N2" s="11" t="s">
        <v>68</v>
      </c>
      <c r="O2" s="11" t="s">
        <v>70</v>
      </c>
      <c r="P2" s="11" t="s">
        <v>72</v>
      </c>
      <c r="Q2" s="11" t="s">
        <v>76</v>
      </c>
    </row>
    <row r="3" spans="1:17">
      <c r="A3" s="8" t="s">
        <v>1</v>
      </c>
      <c r="B3" s="9" t="s">
        <v>27</v>
      </c>
      <c r="C3" s="9" t="s">
        <v>27</v>
      </c>
      <c r="D3" s="9" t="s">
        <v>27</v>
      </c>
      <c r="E3" s="9" t="s">
        <v>23</v>
      </c>
      <c r="F3" s="9" t="s">
        <v>28</v>
      </c>
      <c r="G3" s="9" t="s">
        <v>27</v>
      </c>
      <c r="H3" s="9" t="s">
        <v>27</v>
      </c>
      <c r="I3" s="9" t="s">
        <v>27</v>
      </c>
      <c r="J3" s="9" t="s">
        <v>27</v>
      </c>
      <c r="K3" s="9" t="s">
        <v>27</v>
      </c>
      <c r="L3" s="9" t="s">
        <v>27</v>
      </c>
      <c r="M3" s="9" t="s">
        <v>27</v>
      </c>
      <c r="N3" s="9" t="s">
        <v>27</v>
      </c>
      <c r="O3" s="9" t="s">
        <v>28</v>
      </c>
      <c r="P3" s="9" t="s">
        <v>27</v>
      </c>
      <c r="Q3" s="9" t="s">
        <v>27</v>
      </c>
    </row>
    <row r="4" spans="1:17">
      <c r="A4" s="17" t="s">
        <v>9</v>
      </c>
      <c r="B4" s="25">
        <v>4</v>
      </c>
      <c r="C4" s="25">
        <v>4</v>
      </c>
      <c r="D4" s="25">
        <v>4</v>
      </c>
      <c r="E4" s="25">
        <v>1</v>
      </c>
      <c r="F4" s="25">
        <v>2</v>
      </c>
      <c r="G4" s="25">
        <v>4</v>
      </c>
      <c r="H4" s="25">
        <v>4</v>
      </c>
      <c r="I4" s="25">
        <v>4</v>
      </c>
      <c r="J4" s="25">
        <v>21</v>
      </c>
      <c r="K4" s="25">
        <v>24</v>
      </c>
      <c r="L4" s="25">
        <v>4</v>
      </c>
      <c r="M4" s="25">
        <v>22</v>
      </c>
      <c r="N4" s="25">
        <v>4</v>
      </c>
      <c r="O4" s="25">
        <v>2</v>
      </c>
      <c r="P4" s="25">
        <v>26</v>
      </c>
      <c r="Q4" s="25">
        <v>5</v>
      </c>
    </row>
    <row r="5" spans="1:17">
      <c r="A5" s="17" t="s">
        <v>2</v>
      </c>
      <c r="B5" s="25">
        <v>100</v>
      </c>
      <c r="C5" s="25">
        <v>200</v>
      </c>
      <c r="D5" s="25">
        <v>400</v>
      </c>
      <c r="E5" s="25">
        <v>43</v>
      </c>
      <c r="F5" s="25">
        <v>4000</v>
      </c>
      <c r="G5" s="25">
        <v>750</v>
      </c>
      <c r="H5" s="25">
        <v>750</v>
      </c>
      <c r="I5" s="25">
        <v>750</v>
      </c>
      <c r="J5" s="25">
        <v>14000</v>
      </c>
      <c r="K5" s="25">
        <f>K6/60*2*3.14159*K22</f>
        <v>396.74689089653464</v>
      </c>
      <c r="L5" s="25">
        <f>L6/60*2*3.14159*L22</f>
        <v>274.79381973504957</v>
      </c>
      <c r="M5" s="25">
        <f>M6/60*2*3.14159*M22</f>
        <v>93.995919202394361</v>
      </c>
      <c r="N5" s="25">
        <v>100</v>
      </c>
      <c r="O5" s="25">
        <v>4000</v>
      </c>
      <c r="P5" s="25">
        <v>830</v>
      </c>
      <c r="Q5" s="25">
        <v>750</v>
      </c>
    </row>
    <row r="6" spans="1:17">
      <c r="A6" s="17" t="s">
        <v>3</v>
      </c>
      <c r="B6" s="25">
        <v>3000</v>
      </c>
      <c r="C6" s="25">
        <v>3000</v>
      </c>
      <c r="D6" s="25">
        <v>3000</v>
      </c>
      <c r="E6" s="25">
        <v>3000</v>
      </c>
      <c r="F6" s="25">
        <v>1440</v>
      </c>
      <c r="G6" s="25">
        <v>1500</v>
      </c>
      <c r="H6" s="25">
        <v>1500</v>
      </c>
      <c r="I6" s="25">
        <v>1500</v>
      </c>
      <c r="J6" s="25">
        <v>470</v>
      </c>
      <c r="K6" s="25">
        <v>250</v>
      </c>
      <c r="L6" s="25">
        <v>1500</v>
      </c>
      <c r="M6" s="25">
        <v>400</v>
      </c>
      <c r="N6" s="25">
        <v>1500</v>
      </c>
      <c r="O6" s="25">
        <v>1440</v>
      </c>
      <c r="P6" s="25">
        <v>760</v>
      </c>
      <c r="Q6" s="25">
        <v>3000</v>
      </c>
    </row>
    <row r="7" spans="1:17">
      <c r="A7" s="17" t="s">
        <v>5</v>
      </c>
      <c r="B7" s="25">
        <v>3.5</v>
      </c>
      <c r="C7" s="25">
        <v>6.5</v>
      </c>
      <c r="D7" s="25">
        <v>12.8</v>
      </c>
      <c r="E7" s="25">
        <v>2.4</v>
      </c>
      <c r="F7" s="25">
        <v>8.8000000000000007</v>
      </c>
      <c r="G7" s="25">
        <v>4.2</v>
      </c>
      <c r="H7" s="25">
        <v>4.2</v>
      </c>
      <c r="I7" s="26">
        <v>3</v>
      </c>
      <c r="J7" s="26">
        <f>72/1.414</f>
        <v>50.919377652050919</v>
      </c>
      <c r="K7" s="26">
        <f>7/1.414</f>
        <v>4.9504950495049505</v>
      </c>
      <c r="L7" s="26">
        <f>4.2/1.414</f>
        <v>2.9702970297029707</v>
      </c>
      <c r="M7" s="26">
        <f>1.3*6/1.414</f>
        <v>5.5162659123055171</v>
      </c>
      <c r="N7" s="26">
        <f>2.5/1.414</f>
        <v>1.7680339462517682</v>
      </c>
      <c r="O7" s="25">
        <v>4.5999999999999996</v>
      </c>
      <c r="P7" s="25">
        <v>17</v>
      </c>
      <c r="Q7" s="25">
        <v>16.8</v>
      </c>
    </row>
    <row r="8" spans="1:17">
      <c r="A8" s="18" t="s">
        <v>10</v>
      </c>
      <c r="B8" s="27">
        <v>3.5000000000000003E-2</v>
      </c>
      <c r="C8" s="27">
        <v>2.4E-2</v>
      </c>
      <c r="D8" s="27">
        <v>0.16</v>
      </c>
      <c r="E8" s="27">
        <v>0.04</v>
      </c>
      <c r="F8" s="27">
        <f>0.063*10000</f>
        <v>630</v>
      </c>
      <c r="G8" s="27">
        <v>16.2</v>
      </c>
      <c r="H8" s="27">
        <v>316.2</v>
      </c>
      <c r="I8" s="27">
        <f>参数辨识!G6</f>
        <v>6.1680000000000001</v>
      </c>
      <c r="J8" s="27">
        <f>0.203*10000</f>
        <v>2030.0000000000002</v>
      </c>
      <c r="K8" s="27">
        <f>0.5*0.051*10000</f>
        <v>254.99999999999997</v>
      </c>
      <c r="L8" s="27">
        <v>5</v>
      </c>
      <c r="M8" s="27">
        <v>0.44</v>
      </c>
      <c r="N8" s="27">
        <v>2</v>
      </c>
      <c r="O8" s="27">
        <f>0.063*10000</f>
        <v>630</v>
      </c>
      <c r="P8" s="27">
        <v>3.64</v>
      </c>
      <c r="Q8" s="27">
        <v>7.5529597199999996</v>
      </c>
    </row>
    <row r="9" spans="1:17">
      <c r="A9" s="18" t="s">
        <v>45</v>
      </c>
      <c r="B9" s="27">
        <v>48</v>
      </c>
      <c r="C9" s="27">
        <v>48</v>
      </c>
      <c r="D9" s="27">
        <v>48</v>
      </c>
      <c r="E9" s="27">
        <v>24</v>
      </c>
      <c r="F9" s="27">
        <v>600</v>
      </c>
      <c r="G9" s="27">
        <v>110</v>
      </c>
      <c r="H9" s="27">
        <v>110</v>
      </c>
      <c r="I9" s="27">
        <v>110</v>
      </c>
      <c r="J9" s="27">
        <v>300</v>
      </c>
      <c r="K9" s="27">
        <v>300</v>
      </c>
      <c r="L9" s="27">
        <v>110</v>
      </c>
      <c r="M9" s="27">
        <v>50</v>
      </c>
      <c r="N9" s="27">
        <v>80</v>
      </c>
      <c r="O9" s="27">
        <v>600</v>
      </c>
      <c r="P9" s="27">
        <v>48</v>
      </c>
      <c r="Q9" s="27">
        <v>48</v>
      </c>
    </row>
    <row r="10" spans="1:17">
      <c r="A10" s="19" t="s">
        <v>6</v>
      </c>
      <c r="B10" s="28">
        <v>3200</v>
      </c>
      <c r="C10" s="28">
        <v>3800</v>
      </c>
      <c r="D10" s="28">
        <v>3200</v>
      </c>
      <c r="E10" s="28">
        <v>3200</v>
      </c>
      <c r="F10" s="28">
        <v>3000</v>
      </c>
      <c r="G10" s="28">
        <v>3000</v>
      </c>
      <c r="H10" s="28">
        <v>3000</v>
      </c>
      <c r="I10" s="28">
        <v>3000</v>
      </c>
      <c r="J10" s="28">
        <v>1200</v>
      </c>
      <c r="K10" s="28">
        <v>300</v>
      </c>
      <c r="L10" s="28">
        <v>3000</v>
      </c>
      <c r="M10" s="28">
        <v>800</v>
      </c>
      <c r="N10" s="28">
        <v>3000</v>
      </c>
      <c r="O10" s="28">
        <v>1500</v>
      </c>
      <c r="P10" s="28">
        <v>1610</v>
      </c>
      <c r="Q10" s="28">
        <v>3600</v>
      </c>
    </row>
    <row r="11" spans="1:17">
      <c r="A11" s="19" t="s">
        <v>7</v>
      </c>
      <c r="B11" s="28">
        <v>0.7</v>
      </c>
      <c r="C11" s="28">
        <v>2.2400000000000002</v>
      </c>
      <c r="D11" s="28">
        <v>1.27</v>
      </c>
      <c r="E11" s="28">
        <v>0.13700000000000001</v>
      </c>
      <c r="F11" s="28">
        <f>F22</f>
        <v>26.525824301130999</v>
      </c>
      <c r="G11" s="28">
        <f>G22</f>
        <v>4.7746483742035801</v>
      </c>
      <c r="H11" s="28">
        <f>H22</f>
        <v>4.7746483742035801</v>
      </c>
      <c r="I11" s="28">
        <f>I22</f>
        <v>4.7746483742035801</v>
      </c>
      <c r="J11" s="28">
        <v>285</v>
      </c>
      <c r="K11" s="28">
        <f>K22</f>
        <v>15.154627722772275</v>
      </c>
      <c r="L11" s="28">
        <v>1.72</v>
      </c>
      <c r="M11" s="28">
        <v>1.72</v>
      </c>
      <c r="N11" s="28">
        <f>N22</f>
        <v>0.63661978322714408</v>
      </c>
      <c r="O11" s="28">
        <f>O22</f>
        <v>26.525824301130999</v>
      </c>
      <c r="P11" s="28">
        <v>22.8</v>
      </c>
      <c r="Q11" s="28">
        <v>7.2</v>
      </c>
    </row>
    <row r="12" spans="1:17">
      <c r="A12" s="19" t="s">
        <v>8</v>
      </c>
      <c r="B12" s="28">
        <v>7</v>
      </c>
      <c r="C12" s="28">
        <v>6.5</v>
      </c>
      <c r="D12" s="28">
        <v>12.8</v>
      </c>
      <c r="E12" s="28">
        <v>2.4</v>
      </c>
      <c r="F12" s="28">
        <f t="shared" ref="F12:L12" si="0">F7</f>
        <v>8.8000000000000007</v>
      </c>
      <c r="G12" s="28">
        <f t="shared" si="0"/>
        <v>4.2</v>
      </c>
      <c r="H12" s="28">
        <f t="shared" si="0"/>
        <v>4.2</v>
      </c>
      <c r="I12" s="28">
        <f t="shared" si="0"/>
        <v>3</v>
      </c>
      <c r="J12" s="28">
        <f t="shared" si="0"/>
        <v>50.919377652050919</v>
      </c>
      <c r="K12" s="28">
        <f t="shared" si="0"/>
        <v>4.9504950495049505</v>
      </c>
      <c r="L12" s="28">
        <f t="shared" si="0"/>
        <v>2.9702970297029707</v>
      </c>
      <c r="M12" s="28">
        <f t="shared" ref="M12:O12" si="1">M7</f>
        <v>5.5162659123055171</v>
      </c>
      <c r="N12" s="28">
        <f t="shared" si="1"/>
        <v>1.7680339462517682</v>
      </c>
      <c r="O12" s="28">
        <f t="shared" si="1"/>
        <v>4.5999999999999996</v>
      </c>
      <c r="P12" s="28">
        <v>42.4</v>
      </c>
      <c r="Q12" s="28">
        <v>50.7</v>
      </c>
    </row>
    <row r="13" spans="1:17">
      <c r="A13" s="19" t="s">
        <v>38</v>
      </c>
      <c r="B13" s="28">
        <v>4.5</v>
      </c>
      <c r="C13" s="28">
        <v>6.5</v>
      </c>
      <c r="D13" s="28">
        <v>3</v>
      </c>
      <c r="E13" s="28">
        <v>1.1000000000000001</v>
      </c>
      <c r="F13" s="28">
        <f t="shared" ref="F13:M13" si="2">F12</f>
        <v>8.8000000000000007</v>
      </c>
      <c r="G13" s="28">
        <f t="shared" si="2"/>
        <v>4.2</v>
      </c>
      <c r="H13" s="28">
        <f t="shared" si="2"/>
        <v>4.2</v>
      </c>
      <c r="I13" s="28">
        <f t="shared" si="2"/>
        <v>3</v>
      </c>
      <c r="J13" s="28">
        <f t="shared" si="2"/>
        <v>50.919377652050919</v>
      </c>
      <c r="K13" s="28">
        <f t="shared" si="2"/>
        <v>4.9504950495049505</v>
      </c>
      <c r="L13" s="28">
        <f t="shared" si="2"/>
        <v>2.9702970297029707</v>
      </c>
      <c r="M13" s="28">
        <f t="shared" si="2"/>
        <v>5.5162659123055171</v>
      </c>
      <c r="N13" s="28">
        <f t="shared" ref="N13:O13" si="3">N12</f>
        <v>1.7680339462517682</v>
      </c>
      <c r="O13" s="28">
        <f t="shared" si="3"/>
        <v>4.5999999999999996</v>
      </c>
      <c r="P13" s="28">
        <v>42.4</v>
      </c>
      <c r="Q13" s="28">
        <v>50.7</v>
      </c>
    </row>
    <row r="14" spans="1:17">
      <c r="A14" s="20" t="s">
        <v>40</v>
      </c>
      <c r="B14" s="29"/>
      <c r="C14" s="29"/>
      <c r="D14" s="29"/>
      <c r="E14" s="29"/>
      <c r="F14" s="29">
        <f>24.9</f>
        <v>24.9</v>
      </c>
      <c r="G14" s="29"/>
      <c r="H14" s="29"/>
      <c r="I14" s="29"/>
      <c r="J14" s="29"/>
      <c r="K14" s="29"/>
      <c r="L14" s="29"/>
      <c r="M14" s="29"/>
      <c r="N14" s="29"/>
      <c r="O14" s="29">
        <v>22</v>
      </c>
      <c r="P14" s="29"/>
      <c r="Q14" s="29"/>
    </row>
    <row r="15" spans="1:17">
      <c r="A15" s="20" t="s">
        <v>44</v>
      </c>
      <c r="B15" s="29"/>
      <c r="C15" s="29"/>
      <c r="D15" s="29"/>
      <c r="E15" s="29"/>
      <c r="F15" s="29">
        <v>1.6</v>
      </c>
      <c r="G15" s="29"/>
      <c r="H15" s="29"/>
      <c r="I15" s="29"/>
      <c r="J15" s="29"/>
      <c r="K15" s="29"/>
      <c r="L15" s="29"/>
      <c r="M15" s="29"/>
      <c r="N15" s="29"/>
      <c r="O15" s="29">
        <v>2.1</v>
      </c>
      <c r="P15" s="29"/>
      <c r="Q15" s="29"/>
    </row>
    <row r="16" spans="1:17">
      <c r="A16" s="20" t="s">
        <v>41</v>
      </c>
      <c r="B16" s="29">
        <f t="shared" ref="B16:E17" si="4">B19/2</f>
        <v>2.0499999999999998</v>
      </c>
      <c r="C16" s="29">
        <f t="shared" si="4"/>
        <v>0.7</v>
      </c>
      <c r="D16" s="29">
        <f t="shared" si="4"/>
        <v>0.46600000000000003</v>
      </c>
      <c r="E16" s="29">
        <f t="shared" si="4"/>
        <v>0.122</v>
      </c>
      <c r="F16" s="29">
        <f>(0.448+0.0249)*1000</f>
        <v>472.9</v>
      </c>
      <c r="G16" s="29">
        <f>5.7</f>
        <v>5.7</v>
      </c>
      <c r="H16" s="29">
        <f>5.7</f>
        <v>5.7</v>
      </c>
      <c r="I16" s="29">
        <f>参数辨识!G3</f>
        <v>4.9569999999999999</v>
      </c>
      <c r="J16" s="30">
        <v>1.1000000000000001</v>
      </c>
      <c r="K16" s="30">
        <v>103.5</v>
      </c>
      <c r="L16" s="30">
        <v>5</v>
      </c>
      <c r="M16" s="30">
        <v>3.5999999999999997E-2</v>
      </c>
      <c r="N16" s="30">
        <v>0.8</v>
      </c>
      <c r="O16" s="29">
        <f>(0.558+0.022)*1000</f>
        <v>580.00000000000011</v>
      </c>
      <c r="P16" s="29">
        <v>0.45500000000000002</v>
      </c>
      <c r="Q16" s="29">
        <v>0.19</v>
      </c>
    </row>
    <row r="17" spans="1:17">
      <c r="A17" s="20" t="s">
        <v>42</v>
      </c>
      <c r="B17" s="29">
        <f t="shared" si="4"/>
        <v>2.0499999999999998</v>
      </c>
      <c r="C17" s="29">
        <f t="shared" si="4"/>
        <v>0.7</v>
      </c>
      <c r="D17" s="29">
        <f t="shared" si="4"/>
        <v>0.46600000000000003</v>
      </c>
      <c r="E17" s="29">
        <f t="shared" si="4"/>
        <v>0.122</v>
      </c>
      <c r="F17" s="29">
        <f>(0.448+0.0249)*1000</f>
        <v>472.9</v>
      </c>
      <c r="G17" s="29">
        <f>5.7</f>
        <v>5.7</v>
      </c>
      <c r="H17" s="29">
        <f>5.7*3</f>
        <v>17.100000000000001</v>
      </c>
      <c r="I17" s="29">
        <f>参数辨识!G4</f>
        <v>4.9569999999999999</v>
      </c>
      <c r="J17" s="30">
        <v>1.25</v>
      </c>
      <c r="K17" s="30">
        <v>106.5</v>
      </c>
      <c r="L17" s="30">
        <v>5</v>
      </c>
      <c r="M17" s="30">
        <v>3.5999999999999997E-2</v>
      </c>
      <c r="N17" s="30">
        <v>1.05</v>
      </c>
      <c r="O17" s="29">
        <f>O14</f>
        <v>22</v>
      </c>
      <c r="P17" s="29">
        <v>0.56000000000000005</v>
      </c>
      <c r="Q17" s="29">
        <v>0.19</v>
      </c>
    </row>
    <row r="18" spans="1:17">
      <c r="A18" s="20" t="s">
        <v>39</v>
      </c>
      <c r="B18" s="29">
        <f>B21/2</f>
        <v>0.47499999999999998</v>
      </c>
      <c r="C18" s="29">
        <f t="shared" ref="C18:E18" si="5">C21/2</f>
        <v>0.2465</v>
      </c>
      <c r="D18" s="29">
        <f t="shared" si="5"/>
        <v>0.152</v>
      </c>
      <c r="E18" s="29">
        <f t="shared" si="5"/>
        <v>0.25</v>
      </c>
      <c r="F18" s="29">
        <v>3.04</v>
      </c>
      <c r="G18" s="29">
        <v>1.1000000000000001</v>
      </c>
      <c r="H18" s="29">
        <v>1.1000000000000001</v>
      </c>
      <c r="I18" s="29">
        <f>参数辨识!G2</f>
        <v>1.1000000000000001</v>
      </c>
      <c r="J18" s="30">
        <v>0.1222</v>
      </c>
      <c r="K18" s="30">
        <v>1.97</v>
      </c>
      <c r="L18" s="30">
        <v>1.2</v>
      </c>
      <c r="M18" s="30">
        <v>3.5000000000000003E-2</v>
      </c>
      <c r="N18" s="30">
        <v>1.1000000000000001</v>
      </c>
      <c r="O18" s="29">
        <v>5.5</v>
      </c>
      <c r="P18" s="29">
        <v>0.1195</v>
      </c>
      <c r="Q18" s="29">
        <v>4.3999999999999997E-2</v>
      </c>
    </row>
    <row r="19" spans="1:17">
      <c r="A19" s="21" t="s">
        <v>35</v>
      </c>
      <c r="B19" s="31">
        <v>4.0999999999999996</v>
      </c>
      <c r="C19" s="31">
        <v>1.4</v>
      </c>
      <c r="D19" s="31">
        <v>0.93200000000000005</v>
      </c>
      <c r="E19" s="31">
        <v>0.24399999999999999</v>
      </c>
      <c r="F19" s="31">
        <f t="shared" ref="F19:L19" si="6">2*F16</f>
        <v>945.8</v>
      </c>
      <c r="G19" s="31">
        <f t="shared" si="6"/>
        <v>11.4</v>
      </c>
      <c r="H19" s="31">
        <f t="shared" si="6"/>
        <v>11.4</v>
      </c>
      <c r="I19" s="31">
        <f t="shared" si="6"/>
        <v>9.9139999999999997</v>
      </c>
      <c r="J19" s="32">
        <f t="shared" si="6"/>
        <v>2.2000000000000002</v>
      </c>
      <c r="K19" s="32">
        <f t="shared" si="6"/>
        <v>207</v>
      </c>
      <c r="L19" s="32">
        <f t="shared" si="6"/>
        <v>10</v>
      </c>
      <c r="M19" s="32">
        <f t="shared" ref="M19:O19" si="7">2*M16</f>
        <v>7.1999999999999995E-2</v>
      </c>
      <c r="N19" s="31">
        <f t="shared" si="7"/>
        <v>1.6</v>
      </c>
      <c r="O19" s="31">
        <f t="shared" si="7"/>
        <v>1160.0000000000002</v>
      </c>
      <c r="P19" s="31">
        <v>0.91</v>
      </c>
      <c r="Q19" s="31">
        <v>0.38</v>
      </c>
    </row>
    <row r="20" spans="1:17">
      <c r="A20" s="21" t="s">
        <v>36</v>
      </c>
      <c r="B20" s="31">
        <v>4.0999999999999996</v>
      </c>
      <c r="C20" s="31">
        <v>1.4</v>
      </c>
      <c r="D20" s="31">
        <v>0.93200000000000005</v>
      </c>
      <c r="E20" s="31">
        <v>0.24399999999999999</v>
      </c>
      <c r="F20" s="31">
        <f t="shared" ref="F20:G21" si="8">2*F17</f>
        <v>945.8</v>
      </c>
      <c r="G20" s="31">
        <f t="shared" si="8"/>
        <v>11.4</v>
      </c>
      <c r="H20" s="31">
        <f t="shared" ref="H20:I20" si="9">2*H17</f>
        <v>34.200000000000003</v>
      </c>
      <c r="I20" s="31">
        <f t="shared" si="9"/>
        <v>9.9139999999999997</v>
      </c>
      <c r="J20" s="32">
        <f t="shared" ref="J20:K20" si="10">2*J17</f>
        <v>2.5</v>
      </c>
      <c r="K20" s="32">
        <f t="shared" si="10"/>
        <v>213</v>
      </c>
      <c r="L20" s="32">
        <f t="shared" ref="L20:O20" si="11">2*L17</f>
        <v>10</v>
      </c>
      <c r="M20" s="32">
        <f t="shared" si="11"/>
        <v>7.1999999999999995E-2</v>
      </c>
      <c r="N20" s="31">
        <f t="shared" si="11"/>
        <v>2.1</v>
      </c>
      <c r="O20" s="31">
        <f t="shared" si="11"/>
        <v>44</v>
      </c>
      <c r="P20" s="31">
        <v>1.1200000000000001</v>
      </c>
      <c r="Q20" s="31">
        <v>0.38</v>
      </c>
    </row>
    <row r="21" spans="1:17">
      <c r="A21" s="21" t="s">
        <v>37</v>
      </c>
      <c r="B21" s="31">
        <v>0.95</v>
      </c>
      <c r="C21" s="31">
        <v>0.49299999999999999</v>
      </c>
      <c r="D21" s="31">
        <v>0.30399999999999999</v>
      </c>
      <c r="E21" s="31">
        <v>0.5</v>
      </c>
      <c r="F21" s="31">
        <f t="shared" si="8"/>
        <v>6.08</v>
      </c>
      <c r="G21" s="31">
        <f t="shared" si="8"/>
        <v>2.2000000000000002</v>
      </c>
      <c r="H21" s="31">
        <f t="shared" ref="H21:I21" si="12">2*H18</f>
        <v>2.2000000000000002</v>
      </c>
      <c r="I21" s="31">
        <f t="shared" si="12"/>
        <v>2.2000000000000002</v>
      </c>
      <c r="J21" s="32">
        <f t="shared" ref="J21:K21" si="13">2*J18</f>
        <v>0.24440000000000001</v>
      </c>
      <c r="K21" s="32">
        <f t="shared" si="13"/>
        <v>3.94</v>
      </c>
      <c r="L21" s="32">
        <f t="shared" ref="L21:O21" si="14">2*L18</f>
        <v>2.4</v>
      </c>
      <c r="M21" s="32">
        <f t="shared" si="14"/>
        <v>7.0000000000000007E-2</v>
      </c>
      <c r="N21" s="31">
        <f t="shared" si="14"/>
        <v>2.2000000000000002</v>
      </c>
      <c r="O21" s="31">
        <f t="shared" si="14"/>
        <v>11</v>
      </c>
      <c r="P21" s="31">
        <v>0.23899999999999999</v>
      </c>
      <c r="Q21" s="31">
        <v>7.3999999999999996E-2</v>
      </c>
    </row>
    <row r="22" spans="1:17">
      <c r="A22" s="21" t="s">
        <v>4</v>
      </c>
      <c r="B22" s="31">
        <f t="shared" ref="B22:G22" si="15">B5/(B6/60*2*3.1415926)</f>
        <v>0.31830989161357204</v>
      </c>
      <c r="C22" s="31">
        <f t="shared" si="15"/>
        <v>0.63661978322714408</v>
      </c>
      <c r="D22" s="31">
        <f t="shared" si="15"/>
        <v>1.2732395664542882</v>
      </c>
      <c r="E22" s="31">
        <f t="shared" si="15"/>
        <v>0.13687325339383596</v>
      </c>
      <c r="F22" s="31">
        <f t="shared" si="15"/>
        <v>26.525824301130999</v>
      </c>
      <c r="G22" s="31">
        <f t="shared" si="15"/>
        <v>4.7746483742035801</v>
      </c>
      <c r="H22" s="31">
        <f t="shared" ref="H22:I22" si="16">H5/(H6/60*2*3.1415926)</f>
        <v>4.7746483742035801</v>
      </c>
      <c r="I22" s="31">
        <f t="shared" si="16"/>
        <v>4.7746483742035801</v>
      </c>
      <c r="J22" s="32">
        <f t="shared" ref="J22" si="17">J5/(J6/60*2*3.1415926)</f>
        <v>284.44713718659631</v>
      </c>
      <c r="K22" s="32">
        <f>1.5*K25*K4*(K7*1.1414)</f>
        <v>15.154627722772275</v>
      </c>
      <c r="L22" s="32">
        <f>1.5*L25*L4*(L7*1.1414)</f>
        <v>1.7493932673267329</v>
      </c>
      <c r="M22" s="32">
        <f>1.5*M25*M4*(M7*1.1414)</f>
        <v>2.2439891711456865</v>
      </c>
      <c r="N22" s="31">
        <f t="shared" ref="N22:P22" si="18">N5/(N6/60*2*3.1415926)</f>
        <v>0.63661978322714408</v>
      </c>
      <c r="O22" s="31">
        <f t="shared" si="18"/>
        <v>26.525824301130999</v>
      </c>
      <c r="P22" s="31">
        <f t="shared" si="18"/>
        <v>10.428837238392031</v>
      </c>
      <c r="Q22" s="31">
        <f t="shared" ref="Q22" si="19">Q5/(Q6/60*2*3.1415926)</f>
        <v>2.3873241871017901</v>
      </c>
    </row>
    <row r="23" spans="1:17">
      <c r="A23" s="22" t="s">
        <v>18</v>
      </c>
      <c r="B23" s="33">
        <f t="shared" ref="B23:H23" si="20">B22/B7</f>
        <v>9.0945683318163439E-2</v>
      </c>
      <c r="C23" s="33">
        <f t="shared" si="20"/>
        <v>9.7941505111868318E-2</v>
      </c>
      <c r="D23" s="33">
        <f t="shared" si="20"/>
        <v>9.9471841129241262E-2</v>
      </c>
      <c r="E23" s="33">
        <f t="shared" si="20"/>
        <v>5.7030522247431652E-2</v>
      </c>
      <c r="F23" s="33">
        <f t="shared" si="20"/>
        <v>3.0142982160376133</v>
      </c>
      <c r="G23" s="33">
        <f t="shared" si="20"/>
        <v>1.1368210414770428</v>
      </c>
      <c r="H23" s="33">
        <f t="shared" si="20"/>
        <v>1.1368210414770428</v>
      </c>
      <c r="I23" s="33">
        <f t="shared" ref="I23:J23" si="21">I22/I7</f>
        <v>1.59154945806786</v>
      </c>
      <c r="J23" s="34">
        <f t="shared" si="21"/>
        <v>5.5862257219700995</v>
      </c>
      <c r="K23" s="34">
        <f t="shared" ref="K23:L23" si="22">K22/K7</f>
        <v>3.0612347999999998</v>
      </c>
      <c r="L23" s="34">
        <f t="shared" si="22"/>
        <v>0.5889624</v>
      </c>
      <c r="M23" s="34">
        <f t="shared" ref="M23:Q23" si="23">M22/M7</f>
        <v>0.40679496000000004</v>
      </c>
      <c r="N23" s="33">
        <f t="shared" si="23"/>
        <v>0.36007214939327264</v>
      </c>
      <c r="O23" s="33">
        <f t="shared" si="23"/>
        <v>5.7664835437241306</v>
      </c>
      <c r="P23" s="33">
        <f t="shared" si="23"/>
        <v>0.61346101402306064</v>
      </c>
      <c r="Q23" s="33">
        <f t="shared" si="23"/>
        <v>0.14210263018463035</v>
      </c>
    </row>
    <row r="24" spans="1:17">
      <c r="A24" s="23" t="s">
        <v>29</v>
      </c>
      <c r="B24" s="35">
        <f t="shared" ref="B24:F24" si="24">B22/B7/1.414</f>
        <v>6.4318022148630444E-2</v>
      </c>
      <c r="C24" s="35">
        <f t="shared" si="24"/>
        <v>6.9265562313909707E-2</v>
      </c>
      <c r="D24" s="35">
        <f t="shared" si="24"/>
        <v>7.0347836725064547E-2</v>
      </c>
      <c r="E24" s="35">
        <f t="shared" si="24"/>
        <v>4.0332759722370333E-2</v>
      </c>
      <c r="F24" s="35">
        <f t="shared" si="24"/>
        <v>2.1317526280322583</v>
      </c>
      <c r="G24" s="35">
        <f>G22/G7/1.414</f>
        <v>0.80397527685788039</v>
      </c>
      <c r="H24" s="35">
        <f t="shared" ref="H24" si="25">H22/H7/1.414</f>
        <v>0.80397527685788039</v>
      </c>
      <c r="I24" s="35">
        <f t="shared" ref="I24:Q24" si="26">I22/I7/1.414</f>
        <v>1.1255653876010325</v>
      </c>
      <c r="J24" s="36">
        <f t="shared" si="26"/>
        <v>3.9506546831471709</v>
      </c>
      <c r="K24" s="36">
        <f t="shared" si="26"/>
        <v>2.1649468175388966</v>
      </c>
      <c r="L24" s="36">
        <f t="shared" si="26"/>
        <v>0.41652220650636496</v>
      </c>
      <c r="M24" s="36">
        <f t="shared" si="26"/>
        <v>0.28769091937765212</v>
      </c>
      <c r="N24" s="35">
        <f t="shared" si="26"/>
        <v>0.25464791329085762</v>
      </c>
      <c r="O24" s="35">
        <f t="shared" si="26"/>
        <v>4.0781354623225816</v>
      </c>
      <c r="P24" s="35">
        <f t="shared" si="26"/>
        <v>0.43384795899792128</v>
      </c>
      <c r="Q24" s="35">
        <f t="shared" si="26"/>
        <v>0.10049690960723505</v>
      </c>
    </row>
    <row r="25" spans="1:17">
      <c r="A25" s="22" t="s">
        <v>43</v>
      </c>
      <c r="B25" s="37">
        <f t="shared" ref="B25:H25" si="27">B24/1.5/B4</f>
        <v>1.0719670358105074E-2</v>
      </c>
      <c r="C25" s="37">
        <f t="shared" si="27"/>
        <v>1.1544260385651617E-2</v>
      </c>
      <c r="D25" s="37">
        <f t="shared" si="27"/>
        <v>1.1724639454177425E-2</v>
      </c>
      <c r="E25" s="37">
        <f t="shared" si="27"/>
        <v>2.6888506481580223E-2</v>
      </c>
      <c r="F25" s="37">
        <f t="shared" si="27"/>
        <v>0.71058420934408606</v>
      </c>
      <c r="G25" s="37">
        <f t="shared" si="27"/>
        <v>0.13399587947631339</v>
      </c>
      <c r="H25" s="37">
        <f t="shared" si="27"/>
        <v>0.13399587947631339</v>
      </c>
      <c r="I25" s="37">
        <f>参数辨识!G5</f>
        <v>0.1</v>
      </c>
      <c r="J25" s="34">
        <v>0.127</v>
      </c>
      <c r="K25" s="34">
        <v>7.4499999999999997E-2</v>
      </c>
      <c r="L25" s="34">
        <v>8.5999999999999993E-2</v>
      </c>
      <c r="M25" s="34">
        <v>1.0800000000000001E-2</v>
      </c>
      <c r="N25" s="37">
        <v>0.09</v>
      </c>
      <c r="O25" s="37">
        <f t="shared" ref="O25" si="28">O24/1.5/O4</f>
        <v>1.3593784874408605</v>
      </c>
      <c r="P25" s="37">
        <v>1.934E-2</v>
      </c>
      <c r="Q25" s="37">
        <v>1.7170000000000001E-2</v>
      </c>
    </row>
    <row r="26" spans="1:17">
      <c r="A26" s="23" t="s">
        <v>32</v>
      </c>
      <c r="B26" s="35">
        <f>B25*(1000/(1/B4/2/3.1415926*60))</f>
        <v>4.4902449428616329</v>
      </c>
      <c r="C26" s="35">
        <f t="shared" ref="C26:I26" si="29">C25*(1000/(1/C4/2/3.1415926*60))</f>
        <v>4.8356484000048354</v>
      </c>
      <c r="D26" s="35">
        <f t="shared" si="29"/>
        <v>4.9112054062549113</v>
      </c>
      <c r="E26" s="35">
        <f t="shared" si="29"/>
        <v>2.8157577662528155</v>
      </c>
      <c r="F26" s="35">
        <f t="shared" si="29"/>
        <v>148.82440625014877</v>
      </c>
      <c r="G26" s="35">
        <f t="shared" si="29"/>
        <v>56.128061785770399</v>
      </c>
      <c r="H26" s="35">
        <f t="shared" si="29"/>
        <v>56.128061785770399</v>
      </c>
      <c r="I26" s="35">
        <f t="shared" si="29"/>
        <v>41.887901333333332</v>
      </c>
      <c r="J26" s="36">
        <f t="shared" ref="J26:K26" si="30">J25*(1000/(1/J4/2/3.1415926*60))</f>
        <v>279.28758214000004</v>
      </c>
      <c r="K26" s="36">
        <f t="shared" si="30"/>
        <v>187.23891896000001</v>
      </c>
      <c r="L26" s="36">
        <f t="shared" ref="L26:Q26" si="31">L25*(1000/(1/L4/2/3.1415926*60))</f>
        <v>36.023595146666665</v>
      </c>
      <c r="M26" s="36">
        <f t="shared" si="31"/>
        <v>24.881413391999999</v>
      </c>
      <c r="N26" s="35">
        <f t="shared" si="31"/>
        <v>37.699111199999997</v>
      </c>
      <c r="O26" s="35">
        <f t="shared" si="31"/>
        <v>284.70755978289333</v>
      </c>
      <c r="P26" s="35">
        <f t="shared" si="31"/>
        <v>52.657280766133333</v>
      </c>
      <c r="Q26" s="35">
        <f t="shared" si="31"/>
        <v>8.9901908236666692</v>
      </c>
    </row>
    <row r="27" spans="1:17" ht="14.25" customHeight="1">
      <c r="A27" s="23" t="s">
        <v>33</v>
      </c>
      <c r="B27" s="35">
        <f t="shared" ref="B27:H27" si="32">B26/1000*B6</f>
        <v>13.470734828584897</v>
      </c>
      <c r="C27" s="35">
        <f t="shared" si="32"/>
        <v>14.506945200014506</v>
      </c>
      <c r="D27" s="35">
        <f t="shared" si="32"/>
        <v>14.733616218764736</v>
      </c>
      <c r="E27" s="35">
        <f t="shared" si="32"/>
        <v>8.4472732987584465</v>
      </c>
      <c r="F27" s="35">
        <f t="shared" si="32"/>
        <v>214.30714500021421</v>
      </c>
      <c r="G27" s="35">
        <f t="shared" si="32"/>
        <v>84.192092678655598</v>
      </c>
      <c r="H27" s="35">
        <f t="shared" si="32"/>
        <v>84.192092678655598</v>
      </c>
      <c r="I27" s="35">
        <f t="shared" ref="I27:J27" si="33">I26/1000*I6</f>
        <v>62.831851999999998</v>
      </c>
      <c r="J27" s="36">
        <f t="shared" si="33"/>
        <v>131.26516360580001</v>
      </c>
      <c r="K27" s="36">
        <f t="shared" ref="K27:L27" si="34">K26/1000*K6</f>
        <v>46.809729740000002</v>
      </c>
      <c r="L27" s="36">
        <f t="shared" si="34"/>
        <v>54.035392719999997</v>
      </c>
      <c r="M27" s="36">
        <f t="shared" ref="M27:Q27" si="35">M26/1000*M6</f>
        <v>9.9525653567999992</v>
      </c>
      <c r="N27" s="35">
        <f t="shared" si="35"/>
        <v>56.548666799999992</v>
      </c>
      <c r="O27" s="35">
        <f t="shared" si="35"/>
        <v>409.97888608736633</v>
      </c>
      <c r="P27" s="35">
        <f t="shared" si="35"/>
        <v>40.019533382261329</v>
      </c>
      <c r="Q27" s="35">
        <f t="shared" si="35"/>
        <v>26.970572471000011</v>
      </c>
    </row>
    <row r="28" spans="1:17" ht="15">
      <c r="A28" s="23" t="s">
        <v>34</v>
      </c>
      <c r="B28" s="38">
        <f t="shared" ref="B28" si="36">B27/1.414</f>
        <v>9.5266865831576357</v>
      </c>
      <c r="C28" s="38">
        <f t="shared" ref="C28" si="37">C27/1.414</f>
        <v>10.259508628015917</v>
      </c>
      <c r="D28" s="38">
        <f t="shared" ref="D28" si="38">D27/1.414</f>
        <v>10.419813450328668</v>
      </c>
      <c r="E28" s="38">
        <f t="shared" ref="E28" si="39">E27/1.414</f>
        <v>5.9740263781884346</v>
      </c>
      <c r="F28" s="38">
        <f t="shared" ref="F28:G28" si="40">F27/1.414</f>
        <v>151.56092291387145</v>
      </c>
      <c r="G28" s="38">
        <f t="shared" si="40"/>
        <v>59.541791144735221</v>
      </c>
      <c r="H28" s="38">
        <f t="shared" ref="H28" si="41">H27/1.414</f>
        <v>59.541791144735221</v>
      </c>
      <c r="I28" s="38">
        <f t="shared" ref="I28:P28" si="42">I27/1.414</f>
        <v>44.43553889674682</v>
      </c>
      <c r="J28" s="39">
        <f t="shared" si="42"/>
        <v>92.832506086138622</v>
      </c>
      <c r="K28" s="39">
        <f t="shared" si="42"/>
        <v>33.104476478076378</v>
      </c>
      <c r="L28" s="39">
        <f t="shared" si="42"/>
        <v>38.214563451202267</v>
      </c>
      <c r="M28" s="39">
        <f t="shared" si="42"/>
        <v>7.0385893612446955</v>
      </c>
      <c r="N28" s="38">
        <f t="shared" si="42"/>
        <v>39.991985007072131</v>
      </c>
      <c r="O28" s="38">
        <f t="shared" si="42"/>
        <v>289.94263513958015</v>
      </c>
      <c r="P28" s="38">
        <f t="shared" si="42"/>
        <v>28.302357413197548</v>
      </c>
      <c r="Q28" s="38">
        <f t="shared" ref="Q28" si="43">Q27/1.414</f>
        <v>19.073955071428582</v>
      </c>
    </row>
    <row r="29" spans="1:17" s="11" customFormat="1">
      <c r="A29" s="8" t="s">
        <v>11</v>
      </c>
      <c r="B29" s="9" t="s">
        <v>14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  <c r="I29" s="9" t="s">
        <v>14</v>
      </c>
      <c r="J29" s="9" t="s">
        <v>54</v>
      </c>
      <c r="K29" s="9" t="s">
        <v>57</v>
      </c>
      <c r="L29" s="9" t="s">
        <v>14</v>
      </c>
      <c r="M29" s="9" t="s">
        <v>14</v>
      </c>
      <c r="N29" s="9" t="s">
        <v>14</v>
      </c>
      <c r="O29" s="9" t="s">
        <v>14</v>
      </c>
      <c r="P29" s="10" t="s">
        <v>73</v>
      </c>
      <c r="Q29" s="10" t="s">
        <v>73</v>
      </c>
    </row>
    <row r="30" spans="1:17">
      <c r="A30" s="8" t="s">
        <v>12</v>
      </c>
      <c r="B30" s="9">
        <f t="shared" ref="B30:H30" si="44">B31*4</f>
        <v>10000</v>
      </c>
      <c r="C30" s="9">
        <f t="shared" si="44"/>
        <v>10000</v>
      </c>
      <c r="D30" s="9">
        <f t="shared" si="44"/>
        <v>10000</v>
      </c>
      <c r="E30" s="9">
        <f t="shared" si="44"/>
        <v>2000</v>
      </c>
      <c r="F30" s="9">
        <f t="shared" si="44"/>
        <v>10000</v>
      </c>
      <c r="G30" s="9">
        <f t="shared" si="44"/>
        <v>10000</v>
      </c>
      <c r="H30" s="9">
        <f t="shared" si="44"/>
        <v>10000</v>
      </c>
      <c r="I30" s="9">
        <f>I31*4</f>
        <v>10000</v>
      </c>
      <c r="J30" s="9">
        <f t="shared" ref="J30:M30" si="45">J31*4</f>
        <v>4</v>
      </c>
      <c r="K30" s="9">
        <f t="shared" si="45"/>
        <v>262144</v>
      </c>
      <c r="L30" s="9">
        <f t="shared" si="45"/>
        <v>10000</v>
      </c>
      <c r="M30" s="9">
        <f t="shared" si="45"/>
        <v>64</v>
      </c>
      <c r="N30" s="9">
        <f>N31*4</f>
        <v>10000</v>
      </c>
      <c r="O30" s="9">
        <f t="shared" ref="O30" si="46">O31*4</f>
        <v>10000</v>
      </c>
      <c r="P30" s="40">
        <v>8388608</v>
      </c>
      <c r="Q30" s="40">
        <v>131072</v>
      </c>
    </row>
    <row r="31" spans="1:17">
      <c r="A31" s="8" t="s">
        <v>13</v>
      </c>
      <c r="B31" s="9">
        <v>2500</v>
      </c>
      <c r="C31" s="9">
        <v>2500</v>
      </c>
      <c r="D31" s="9">
        <v>2500</v>
      </c>
      <c r="E31" s="9">
        <v>500</v>
      </c>
      <c r="F31" s="9">
        <v>2500</v>
      </c>
      <c r="G31" s="9">
        <v>2500</v>
      </c>
      <c r="H31" s="9">
        <v>2500</v>
      </c>
      <c r="I31" s="9">
        <v>2500</v>
      </c>
      <c r="J31" s="9">
        <v>1</v>
      </c>
      <c r="K31" s="9">
        <v>65536</v>
      </c>
      <c r="L31" s="9">
        <v>2500</v>
      </c>
      <c r="M31" s="9">
        <v>16</v>
      </c>
      <c r="N31" s="9">
        <v>2500</v>
      </c>
      <c r="O31" s="9">
        <v>2500</v>
      </c>
      <c r="P31" s="40" t="s">
        <v>74</v>
      </c>
      <c r="Q31" s="40" t="s">
        <v>77</v>
      </c>
    </row>
    <row r="32" spans="1:17">
      <c r="A32" s="24" t="s">
        <v>30</v>
      </c>
      <c r="B32" s="41"/>
      <c r="C32" s="41"/>
      <c r="D32" s="41"/>
      <c r="E32" s="41"/>
      <c r="F32" s="41" t="s">
        <v>31</v>
      </c>
      <c r="G32" s="11" t="s">
        <v>58</v>
      </c>
      <c r="H32" s="11" t="s">
        <v>65</v>
      </c>
      <c r="I32" s="11" t="s">
        <v>58</v>
      </c>
      <c r="J32" s="9" t="s">
        <v>53</v>
      </c>
      <c r="K32" s="9" t="s">
        <v>56</v>
      </c>
      <c r="L32" s="9" t="s">
        <v>62</v>
      </c>
      <c r="M32" s="9" t="s">
        <v>66</v>
      </c>
      <c r="N32" s="11"/>
      <c r="O32" s="11"/>
      <c r="P32" s="11" t="s">
        <v>78</v>
      </c>
      <c r="Q32" s="11"/>
    </row>
  </sheetData>
  <phoneticPr fontId="8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"/>
  <sheetViews>
    <sheetView topLeftCell="J1" workbookViewId="0">
      <selection activeCell="Q11" sqref="Q11"/>
    </sheetView>
  </sheetViews>
  <sheetFormatPr defaultRowHeight="15"/>
  <cols>
    <col min="1" max="1" width="23.5703125" bestFit="1" customWidth="1"/>
    <col min="2" max="2" width="27.7109375" bestFit="1" customWidth="1"/>
    <col min="3" max="3" width="27.5703125" bestFit="1" customWidth="1"/>
    <col min="4" max="4" width="27.7109375" bestFit="1" customWidth="1"/>
    <col min="5" max="5" width="13.85546875" bestFit="1" customWidth="1"/>
    <col min="6" max="6" width="5.28515625" bestFit="1" customWidth="1"/>
    <col min="7" max="8" width="18.5703125" bestFit="1" customWidth="1"/>
    <col min="9" max="9" width="28.42578125" bestFit="1" customWidth="1"/>
    <col min="10" max="10" width="17" bestFit="1" customWidth="1"/>
    <col min="11" max="11" width="24.42578125" bestFit="1" customWidth="1"/>
    <col min="12" max="12" width="18" bestFit="1" customWidth="1"/>
    <col min="13" max="13" width="21" bestFit="1" customWidth="1"/>
    <col min="14" max="14" width="19.28515625" bestFit="1" customWidth="1"/>
    <col min="15" max="15" width="11.42578125" bestFit="1" customWidth="1"/>
    <col min="16" max="16" width="12.28515625" bestFit="1" customWidth="1"/>
    <col min="17" max="17" width="19.85546875" bestFit="1" customWidth="1"/>
  </cols>
  <sheetData>
    <row r="1" spans="1:17">
      <c r="A1" t="s">
        <v>19</v>
      </c>
      <c r="B1" s="1" t="s">
        <v>20</v>
      </c>
      <c r="C1" s="1" t="s">
        <v>21</v>
      </c>
      <c r="D1" s="1" t="s">
        <v>24</v>
      </c>
      <c r="E1" t="s">
        <v>22</v>
      </c>
      <c r="F1" s="2" t="s">
        <v>25</v>
      </c>
      <c r="G1" s="3" t="s">
        <v>46</v>
      </c>
      <c r="H1" s="3" t="s">
        <v>47</v>
      </c>
      <c r="I1" s="3" t="s">
        <v>51</v>
      </c>
      <c r="J1" s="3" t="s">
        <v>52</v>
      </c>
      <c r="K1" s="3" t="s">
        <v>55</v>
      </c>
      <c r="L1" s="3" t="s">
        <v>59</v>
      </c>
      <c r="M1" s="3" t="s">
        <v>60</v>
      </c>
      <c r="N1" s="3" t="s">
        <v>67</v>
      </c>
      <c r="O1" s="3" t="s">
        <v>69</v>
      </c>
      <c r="P1" s="3" t="s">
        <v>71</v>
      </c>
      <c r="Q1" s="3" t="s">
        <v>75</v>
      </c>
    </row>
    <row r="2" spans="1:17">
      <c r="A2" s="1" t="s">
        <v>15</v>
      </c>
      <c r="B2">
        <v>0</v>
      </c>
      <c r="C2">
        <v>0</v>
      </c>
      <c r="D2">
        <v>0</v>
      </c>
      <c r="E2">
        <v>0</v>
      </c>
      <c r="F2">
        <v>0</v>
      </c>
      <c r="G2">
        <v>1.1000000000000001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 s="1" t="s">
        <v>50</v>
      </c>
      <c r="B3">
        <v>0</v>
      </c>
      <c r="C3">
        <v>0</v>
      </c>
      <c r="D3">
        <v>0</v>
      </c>
      <c r="E3">
        <v>0</v>
      </c>
      <c r="F3">
        <v>0</v>
      </c>
      <c r="G3">
        <v>4.9569999999999999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 s="1" t="s">
        <v>49</v>
      </c>
      <c r="B4">
        <v>0</v>
      </c>
      <c r="C4">
        <v>0</v>
      </c>
      <c r="D4">
        <v>0</v>
      </c>
      <c r="E4">
        <v>0</v>
      </c>
      <c r="F4">
        <v>0</v>
      </c>
      <c r="G4">
        <f>G3</f>
        <v>4.9569999999999999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>
      <c r="A5" s="1" t="s">
        <v>16</v>
      </c>
      <c r="B5">
        <v>0</v>
      </c>
      <c r="C5">
        <v>0</v>
      </c>
      <c r="D5">
        <v>0</v>
      </c>
      <c r="E5">
        <v>0</v>
      </c>
      <c r="F5">
        <v>0</v>
      </c>
      <c r="G5">
        <v>0.1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>
      <c r="A6" s="4" t="s">
        <v>48</v>
      </c>
      <c r="B6">
        <v>0</v>
      </c>
      <c r="C6">
        <v>0</v>
      </c>
      <c r="D6">
        <v>0</v>
      </c>
      <c r="E6">
        <v>0</v>
      </c>
      <c r="F6">
        <v>0</v>
      </c>
      <c r="G6">
        <v>6.1680000000000001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基本参数</vt:lpstr>
      <vt:lpstr>参数辨识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Hory Chen</cp:lastModifiedBy>
  <dcterms:created xsi:type="dcterms:W3CDTF">2020-08-03T06:24:03Z</dcterms:created>
  <dcterms:modified xsi:type="dcterms:W3CDTF">2024-07-31T14:00:56Z</dcterms:modified>
</cp:coreProperties>
</file>